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ТД ЕСЭ_ИД\Отдел реализации НА и Н\Соколова\План рестуктуризации\! Для размещения на сайте\Новая папка\"/>
    </mc:Choice>
  </mc:AlternateContent>
  <xr:revisionPtr revIDLastSave="0" documentId="13_ncr:1_{1443A7CD-B2A5-49B2-B143-8B18F5C0B8ED}" xr6:coauthVersionLast="47" xr6:coauthVersionMax="47" xr10:uidLastSave="{00000000-0000-0000-0000-000000000000}"/>
  <bookViews>
    <workbookView xWindow="-120" yWindow="-120" windowWidth="29040" windowHeight="15840" xr2:uid="{00000000-000D-0000-FFFF-FFFF00000000}"/>
  </bookViews>
  <sheets>
    <sheet name="Прил 4 - ОС" sheetId="1" r:id="rId1"/>
    <sheet name="Список" sheetId="3" r:id="rId2"/>
  </sheets>
  <externalReferences>
    <externalReference r:id="rId3"/>
    <externalReference r:id="rId4"/>
    <externalReference r:id="rId5"/>
    <externalReference r:id="rId6"/>
    <externalReference r:id="rId7"/>
    <externalReference r:id="rId8"/>
  </externalReferences>
  <definedNames>
    <definedName name="_xlnm._FilterDatabase" localSheetId="0" hidden="1">'Прил 4 - ОС'!$A$6:$CCX$953</definedName>
    <definedName name="Количество">Список!$F$2:$F$7</definedName>
    <definedName name="обременение">[1]скрыт!$N$5:$N$8</definedName>
    <definedName name="планируемые">[2]скрыт!$H$5:$H$10</definedName>
    <definedName name="Состояние">Список!$E$2:$E$5</definedName>
    <definedName name="Список4">Список!$B$2:$B$5</definedName>
    <definedName name="Список5">Список!$A$2:$A$15</definedName>
    <definedName name="Список6">[3]Список!$A$2:$A$15</definedName>
    <definedName name="Способ">Список!$C$2:$C$6</definedName>
    <definedName name="СпособТМЦ">Список!$D$2:$D$4</definedName>
    <definedName name="СпособТМЦ1">[4]Список!$D$2:$D$4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26" i="1" l="1"/>
  <c r="D726" i="1"/>
  <c r="O726" i="1"/>
  <c r="D727" i="1"/>
  <c r="O727" i="1"/>
  <c r="D728" i="1"/>
  <c r="F728" i="1"/>
  <c r="O728" i="1"/>
  <c r="O732" i="1" l="1"/>
  <c r="D732" i="1"/>
  <c r="O731" i="1"/>
  <c r="D731" i="1"/>
  <c r="O730" i="1"/>
  <c r="E730" i="1"/>
  <c r="E732" i="1" s="1"/>
  <c r="D730" i="1"/>
  <c r="C730" i="1"/>
  <c r="O729" i="1"/>
  <c r="D729" i="1"/>
</calcChain>
</file>

<file path=xl/sharedStrings.xml><?xml version="1.0" encoding="utf-8"?>
<sst xmlns="http://schemas.openxmlformats.org/spreadsheetml/2006/main" count="8777" uniqueCount="2818">
  <si>
    <t>Балансодержатель</t>
  </si>
  <si>
    <t>Наименование непрофильного объекта</t>
  </si>
  <si>
    <t>Общая площадь</t>
  </si>
  <si>
    <t>Кадастровый номер</t>
  </si>
  <si>
    <t>Права на объект</t>
  </si>
  <si>
    <t>Текущее использование</t>
  </si>
  <si>
    <t>Тип обременения</t>
  </si>
  <si>
    <t>VIN</t>
  </si>
  <si>
    <t xml:space="preserve">Цвет </t>
  </si>
  <si>
    <t>Количество</t>
  </si>
  <si>
    <t>Характеристика объектов недвижимости</t>
  </si>
  <si>
    <t>Характеристика ТС</t>
  </si>
  <si>
    <t>Адрес местонахождения</t>
  </si>
  <si>
    <t>Общая информация</t>
  </si>
  <si>
    <t>Планируемый способ реструктуризации (реализация, аренда, ликвидация/списание)</t>
  </si>
  <si>
    <t>В перечень НПА ОС включаются основные средства в разрезе инвентарных номеров - запрещено включать в одну строку имущественный комплекс, если входящие в него объекты учитываются как отдельные инвентарные номера.</t>
  </si>
  <si>
    <t>Указанный номер позиции используется для идентификации объекта НПА при составлении отчетов по нему (о списании/о реализации) и в переписке между участниками процесса.</t>
  </si>
  <si>
    <t>Уникальный номер позиции</t>
  </si>
  <si>
    <t>Год постройки/
выпуска</t>
  </si>
  <si>
    <t>Информация о техническом состоянии, работоспособности и необходимости ремонта</t>
  </si>
  <si>
    <t>Пробег, тыс. км.</t>
  </si>
  <si>
    <t>Инв. номер</t>
  </si>
  <si>
    <t>Приложение 4 к Регламенту по реструктуризации непрофильных активов</t>
  </si>
  <si>
    <t>В графе "Уникальный номер позиции" каждой строке присваивается уникальный номер, который не меняется и не присваивается другим позициям в дальнейшем, даже после выбытия старой позиции из перечня НПА.</t>
  </si>
  <si>
    <t>Металлопрокат</t>
  </si>
  <si>
    <t>Трубная продукция</t>
  </si>
  <si>
    <t>Запорная арматура и з/ч к ней</t>
  </si>
  <si>
    <t>Насосы и з/ч к ним</t>
  </si>
  <si>
    <t>Подшипники</t>
  </si>
  <si>
    <t>Высоковольтное оборудование</t>
  </si>
  <si>
    <t>Низковольтное оборудование</t>
  </si>
  <si>
    <t>Оборудование и з/ч КИПиА</t>
  </si>
  <si>
    <t>Запчасти котлов</t>
  </si>
  <si>
    <t>Запчасти мельниц</t>
  </si>
  <si>
    <t>Запчасти дробилок</t>
  </si>
  <si>
    <t>Запчасти турбин</t>
  </si>
  <si>
    <t>Запчасти материалы ленточного конвейера</t>
  </si>
  <si>
    <t>Список 5</t>
  </si>
  <si>
    <t>Список 4</t>
  </si>
  <si>
    <t>Недвижимость</t>
  </si>
  <si>
    <t>Земельный участок</t>
  </si>
  <si>
    <t>Транспортное средство</t>
  </si>
  <si>
    <t>Оборудование</t>
  </si>
  <si>
    <t>Прочее</t>
  </si>
  <si>
    <t>Список способа реструктуризации</t>
  </si>
  <si>
    <t>Реализация</t>
  </si>
  <si>
    <t>Аренда</t>
  </si>
  <si>
    <t>Списание</t>
  </si>
  <si>
    <t>Передача в муниципальную собственность</t>
  </si>
  <si>
    <t>Консервация</t>
  </si>
  <si>
    <t>Состояние</t>
  </si>
  <si>
    <t>СпособТМЦ</t>
  </si>
  <si>
    <t>Вовлечение</t>
  </si>
  <si>
    <t>новый</t>
  </si>
  <si>
    <t>б/у пригодный</t>
  </si>
  <si>
    <t>б/у непригодный - списание (металлолом)</t>
  </si>
  <si>
    <t>б/у непригодный - списание (утиль)</t>
  </si>
  <si>
    <t>тн.</t>
  </si>
  <si>
    <t>кг.</t>
  </si>
  <si>
    <t>шт.</t>
  </si>
  <si>
    <t>м.</t>
  </si>
  <si>
    <t>км.</t>
  </si>
  <si>
    <t>компл.</t>
  </si>
  <si>
    <t>нет</t>
  </si>
  <si>
    <t>Биофильтр БОУ 10-1,8</t>
  </si>
  <si>
    <t xml:space="preserve">г. Нижний Новгород, ул. Новикова Прибоя, 18 </t>
  </si>
  <si>
    <t>1986</t>
  </si>
  <si>
    <t>-</t>
  </si>
  <si>
    <t>право собственности</t>
  </si>
  <si>
    <t>не используется</t>
  </si>
  <si>
    <t>списание</t>
  </si>
  <si>
    <t>Фильтр ФПУ-3</t>
  </si>
  <si>
    <t>1985</t>
  </si>
  <si>
    <t>Фильтр ФПУ-4</t>
  </si>
  <si>
    <t>Фильтр ФПУ-5</t>
  </si>
  <si>
    <t>реализация</t>
  </si>
  <si>
    <t>г. Ангарск,2-й промышленный массив, 1852 км а/д Новосибирск-Иркутск, стр.9</t>
  </si>
  <si>
    <t>В собственности</t>
  </si>
  <si>
    <t>серый</t>
  </si>
  <si>
    <t>Бетоносмесительная установка</t>
  </si>
  <si>
    <t>используется</t>
  </si>
  <si>
    <t>в рабочем состоянии</t>
  </si>
  <si>
    <t>Вентилятор ВРП 122-45 № 8 с электродвигателем 11,0</t>
  </si>
  <si>
    <t>необходимость ремонта</t>
  </si>
  <si>
    <t>Весы ВСУ-Т30000-1П4</t>
  </si>
  <si>
    <t>Вибропресс "ГЕВИТ"</t>
  </si>
  <si>
    <t>Компьютер КОНСТРУКТОРСКИЙ ПК</t>
  </si>
  <si>
    <t>морально устарел</t>
  </si>
  <si>
    <t>Конвейер ленточный стационарный</t>
  </si>
  <si>
    <t>Контейнер 24 т.</t>
  </si>
  <si>
    <t>0000118</t>
  </si>
  <si>
    <t>Котел электрический КЭПР-250/0,4</t>
  </si>
  <si>
    <t>неисправен, требуется ремонт</t>
  </si>
  <si>
    <t>Ленточный транспотер</t>
  </si>
  <si>
    <t>0000148</t>
  </si>
  <si>
    <t>Многофункц. устр. 3050 принтер/факс/копир/цветн.ск</t>
  </si>
  <si>
    <t>0000115</t>
  </si>
  <si>
    <t>Прес-форма для произв.  плиты тротуарной 250х250</t>
  </si>
  <si>
    <t>Прес-форма для произв. камня стенового 390х190х188</t>
  </si>
  <si>
    <t>Прес-форма для произв. камня бортового БР 100.30.18</t>
  </si>
  <si>
    <t>Прес-форма для произв.плиты тротуарной Эдд 1.6</t>
  </si>
  <si>
    <t>Пресс гидровлический П-125</t>
  </si>
  <si>
    <t>Пресс-форма для произв. камня бортового БР 100.30.15</t>
  </si>
  <si>
    <t>Промышленный пылесос ADS330</t>
  </si>
  <si>
    <t>ИЗПС00001292</t>
  </si>
  <si>
    <t>Система наружного видеонаблюдения</t>
  </si>
  <si>
    <t>Склад цемента</t>
  </si>
  <si>
    <t>Трансформатор силовой ТП-3</t>
  </si>
  <si>
    <t>Трансформатор ТМ 400 кВа 10 кВ</t>
  </si>
  <si>
    <t>требуется ремонт</t>
  </si>
  <si>
    <t>Гранулятор окатывания тарельчатый ОТ-3000 УО 2</t>
  </si>
  <si>
    <t>г. Ангарск,2-й промышленный массив, 1852 км а/д Новосибирск-Иркутск, стр.10</t>
  </si>
  <si>
    <t>Смеситель-гранулятор ТГЛ-041</t>
  </si>
  <si>
    <t>г. Ангарск,2-й промышленный массив, 1852 км а/д Новосибирск-Иркутск, стр.11</t>
  </si>
  <si>
    <t>Шнековый конвейер</t>
  </si>
  <si>
    <t>Здание ул Октябрьская 36 кадастровый номер 66:45:0000000:10146</t>
  </si>
  <si>
    <t>Ю02136</t>
  </si>
  <si>
    <t>г. Каменск-Уральский, Свердловская область</t>
  </si>
  <si>
    <t>66:45:0000000:10146</t>
  </si>
  <si>
    <t>Собственность</t>
  </si>
  <si>
    <t>Нежилое помещение</t>
  </si>
  <si>
    <t>не зарегистрировано</t>
  </si>
  <si>
    <t>Ремонт коммуникаций, косметический ремонт внутренних помещений</t>
  </si>
  <si>
    <t>Здание ул Октябрьская 38а (административный корп) кадастровый номер 66:45:0200226:212</t>
  </si>
  <si>
    <t>Ю02138</t>
  </si>
  <si>
    <t>66:45:0200226:212</t>
  </si>
  <si>
    <t>Здание административного корпуса №2</t>
  </si>
  <si>
    <t>Ремонт фасадов, входной группы, косметический ремонт внутренних помещений</t>
  </si>
  <si>
    <t>Здание ул Октябрьская 40 (административный корп) кадастровый номер 66:45:0200226:217</t>
  </si>
  <si>
    <t>Ю02139</t>
  </si>
  <si>
    <t>66:45:0200226:217</t>
  </si>
  <si>
    <t>Здание административного корпуса №1</t>
  </si>
  <si>
    <t>Здание ул Октябрьская 40 (нежилое помещение 49,2 кв.м.) кадастровый номер 66:45:0200251:89</t>
  </si>
  <si>
    <t>Ю02140</t>
  </si>
  <si>
    <t>66:45:0200251:89</t>
  </si>
  <si>
    <t>Трансформаторная подстанция</t>
  </si>
  <si>
    <t>Ремонт фасадов,  косметический ремонт внутри помещения</t>
  </si>
  <si>
    <t>Земельный участок S=11625 кв.м.кад.номер 66:45:0200251:4</t>
  </si>
  <si>
    <t>ИЭПЮ02177</t>
  </si>
  <si>
    <t>66:45:0200251:4</t>
  </si>
  <si>
    <t>аренда</t>
  </si>
  <si>
    <t>Земельный участок S=84 кв.м.кад.номер 66:45:0200251:31</t>
  </si>
  <si>
    <t>ИЭПЮ02176</t>
  </si>
  <si>
    <t xml:space="preserve"> 20.08.2019</t>
  </si>
  <si>
    <t>66:45:0200251:31</t>
  </si>
  <si>
    <t>Иркутск</t>
  </si>
  <si>
    <t>Тепловизор FLIR i40</t>
  </si>
  <si>
    <t>Ангарск</t>
  </si>
  <si>
    <t>Тепловизор FLIR i50SV</t>
  </si>
  <si>
    <t>Установка высоковольтная переменного напряжения ALT 120/60</t>
  </si>
  <si>
    <t>Газоанализатор АНКАТ-310-01</t>
  </si>
  <si>
    <t>Усть-Илимск</t>
  </si>
  <si>
    <t>Измеритель напряжённости поля промышленной частоты П3-70</t>
  </si>
  <si>
    <t xml:space="preserve">КАМАЗ 5320 </t>
  </si>
  <si>
    <t xml:space="preserve">ИЭТ00000783         </t>
  </si>
  <si>
    <t>г. Иркутск, Бульвар Рябикова, 67</t>
  </si>
  <si>
    <t>ХТС 532000Р1061357</t>
  </si>
  <si>
    <t>белый</t>
  </si>
  <si>
    <t>УАЗ 22069</t>
  </si>
  <si>
    <t>ИЭТ23167</t>
  </si>
  <si>
    <t xml:space="preserve"> г Усть-Илимск, территория Усть-Илимская ГЭС</t>
  </si>
  <si>
    <t>ХТТ22069060464834</t>
  </si>
  <si>
    <t>белая ночь</t>
  </si>
  <si>
    <t>КАМАЗ 5320</t>
  </si>
  <si>
    <t xml:space="preserve">ИЭТ022354   </t>
  </si>
  <si>
    <t>г.Братск, ж/р Энергетик, ул. Промышленная 2, автоколонна №12, территория автохозяйства БГЭС.</t>
  </si>
  <si>
    <t>ХТС 532000Р2055893</t>
  </si>
  <si>
    <t>VOLKSWAGEN PASSAT</t>
  </si>
  <si>
    <t xml:space="preserve">ИЭТ020493   </t>
  </si>
  <si>
    <t>г. Усолье – Сибирское ул Индустриальная 41</t>
  </si>
  <si>
    <t>WVWZZZ3BZ4P333771</t>
  </si>
  <si>
    <t>серебристый</t>
  </si>
  <si>
    <t>ЗИЛ 131ВС 22МС</t>
  </si>
  <si>
    <t xml:space="preserve">ИЭТ020782   </t>
  </si>
  <si>
    <t>отсутствует</t>
  </si>
  <si>
    <t>зеленый</t>
  </si>
  <si>
    <t>КАМАЗ 55111</t>
  </si>
  <si>
    <t xml:space="preserve">ИЭТ020776   </t>
  </si>
  <si>
    <t>не установлен</t>
  </si>
  <si>
    <t xml:space="preserve">ИЭТ020601   </t>
  </si>
  <si>
    <t>ХТС551110N2087278</t>
  </si>
  <si>
    <t>ГАЗ 2752</t>
  </si>
  <si>
    <t xml:space="preserve">ИЭТ73049    </t>
  </si>
  <si>
    <t>г. Иркутск, Бульвар Рябикова, 43/5</t>
  </si>
  <si>
    <t>Х96275200В0686074</t>
  </si>
  <si>
    <t xml:space="preserve">ИЭТ024756   </t>
  </si>
  <si>
    <t>Х96275200В0692035</t>
  </si>
  <si>
    <t>ГАЗ 2217</t>
  </si>
  <si>
    <t xml:space="preserve">ИЭТ023594   </t>
  </si>
  <si>
    <t xml:space="preserve"> г. Усть-Илимск, территория Усть-Илимская ГЭС</t>
  </si>
  <si>
    <t>ХТН22170020041355</t>
  </si>
  <si>
    <t>темно-красный</t>
  </si>
  <si>
    <t>ГАЗ 310204</t>
  </si>
  <si>
    <t>ИЭТ73056</t>
  </si>
  <si>
    <t>Иркутская ГЭС , Старо-Кузьмихинская 95Б</t>
  </si>
  <si>
    <t>X9631020051292920</t>
  </si>
  <si>
    <t>буран</t>
  </si>
  <si>
    <t xml:space="preserve">ИЭТ024604   </t>
  </si>
  <si>
    <t>ХТТ22069030450965</t>
  </si>
  <si>
    <t>КАМАЗ 6520</t>
  </si>
  <si>
    <t xml:space="preserve">ИЭТ023264 </t>
  </si>
  <si>
    <t>г. Братск, центральная часть, территория Районной Галачинской Котельной (РГК)</t>
  </si>
  <si>
    <t>ХТС 6520007 1133365</t>
  </si>
  <si>
    <t>оранжевый</t>
  </si>
  <si>
    <t xml:space="preserve">УРАЛ 5557-1152 КС 3574 </t>
  </si>
  <si>
    <t xml:space="preserve">ИЭТ022276   </t>
  </si>
  <si>
    <t>г. Железногорск-Илимский, Промзона ТЭЦ-16</t>
  </si>
  <si>
    <t>X1P555700N0034658</t>
  </si>
  <si>
    <t xml:space="preserve">желтый </t>
  </si>
  <si>
    <t>ЭО-2621</t>
  </si>
  <si>
    <t xml:space="preserve">ИЭТ021061   </t>
  </si>
  <si>
    <t>г. Саянск, Пром площадка, Ново-Зиминская ТЭЦ</t>
  </si>
  <si>
    <t>многоцветный</t>
  </si>
  <si>
    <t>HITACHI ZX240-3</t>
  </si>
  <si>
    <t xml:space="preserve">ИЭТ023548   </t>
  </si>
  <si>
    <t>г. Ангарск, 2-ой Промышленный массив, квартал 17, строение 163</t>
  </si>
  <si>
    <t>ПАЗ-32053</t>
  </si>
  <si>
    <t>ИЭТ73038</t>
  </si>
  <si>
    <t> г. Ангарск, КВАРТАЛ 41 (второй промышленный массив тер.)</t>
  </si>
  <si>
    <t>Х1М3205С0А0004626</t>
  </si>
  <si>
    <t>ГАЗ 3307 КО 503 В</t>
  </si>
  <si>
    <t xml:space="preserve">ИЭТ022109   </t>
  </si>
  <si>
    <t>голубой</t>
  </si>
  <si>
    <t>ЗИЛ 131 ПАРМ</t>
  </si>
  <si>
    <t xml:space="preserve">ИЭТ022788   </t>
  </si>
  <si>
    <t>г. Усть-Илимск, территория Усть-Илимская ГЭС</t>
  </si>
  <si>
    <t>ХТZ00131НМ0946123</t>
  </si>
  <si>
    <t>хаки</t>
  </si>
  <si>
    <t>УАЗ 220692</t>
  </si>
  <si>
    <t xml:space="preserve">ИЭТ022782   </t>
  </si>
  <si>
    <t>ХТТ22069230463076</t>
  </si>
  <si>
    <t>светло-серый</t>
  </si>
  <si>
    <t>ГАЗ 3102</t>
  </si>
  <si>
    <t xml:space="preserve">ИЭТ024827   </t>
  </si>
  <si>
    <t>ХТН31020041214926</t>
  </si>
  <si>
    <t>ЗИЛ 279521</t>
  </si>
  <si>
    <t>ИЭТ023127</t>
  </si>
  <si>
    <t>Х8927952150ВR5004</t>
  </si>
  <si>
    <t>Земельный участок кадастровый номер  38:28:010222:4, площадью 71,0 кв.м. (на участке расположен гараж) Разрешенное использование: Под производственные гаражи</t>
  </si>
  <si>
    <t xml:space="preserve">Иркутская область, г. Саянск,м-он Южный 151, гараж № 19 </t>
  </si>
  <si>
    <t>71,0 кв.м.</t>
  </si>
  <si>
    <t>38:28:010222:4</t>
  </si>
  <si>
    <t>Свидетельство о государственной регистрации права  38 АД 455057 от 18.04.2011</t>
  </si>
  <si>
    <t>удовл</t>
  </si>
  <si>
    <t>Здание одноэтажное кирпичное пристроенное (Блок на 2 автомобиля (г. Саянск)), общей площадью 57,1 кв. м, кадастровый номер: 38:28:010904:166</t>
  </si>
  <si>
    <t>052161</t>
  </si>
  <si>
    <t>Иркутская область, г. Саянск</t>
  </si>
  <si>
    <t>57,1 кв. м.</t>
  </si>
  <si>
    <t>38:28:010904:166</t>
  </si>
  <si>
    <t>Свидетельство о государственной регистрации права  38 АБ 202302 от 30.07.2003</t>
  </si>
  <si>
    <t>Земельный участок кадастровый номер  38:28:010904:68, площадью 9545 кв.м. (на участке растоложено здание Тепляк). Разрешенное использование: для строительства и эксплуатации ТЭЦ.</t>
  </si>
  <si>
    <t xml:space="preserve">Иркутская область, г. Саянск, тер. Промплощадка </t>
  </si>
  <si>
    <t>9545 кв.м.</t>
  </si>
  <si>
    <t>38:28:010904:68</t>
  </si>
  <si>
    <t>Свидетельство о государственной регистрации права  38 АГ 936692 от 30.12.2009</t>
  </si>
  <si>
    <t>Тепляк, назначение: здание нежилое, 1-этажный, общая площадь - 798,5 кв.м., кадастровый номер: 38:28:010904:164</t>
  </si>
  <si>
    <t>Иркутская область, муниципальное образование "город Саянск" промышленный узел промплощадка Ново-Зиминская ТЭЦ, стр.2</t>
  </si>
  <si>
    <t>798,5 кв.м.</t>
  </si>
  <si>
    <t>38:28:010904:164</t>
  </si>
  <si>
    <t>выписка из ЕГРН от 09.10.2019</t>
  </si>
  <si>
    <t>1-комнатная квартира, 2/5 эт., общая площадь 37,30 кв.м, кадастровый номер: 38:28:010415:114</t>
  </si>
  <si>
    <t xml:space="preserve">г. Саянск, микрорайон «Октябрьский», д. 14, кв. 73 </t>
  </si>
  <si>
    <t>37,30 кв.м.</t>
  </si>
  <si>
    <t>38:28:010415:114</t>
  </si>
  <si>
    <t>Свидетельство о государственной регистрации права 38 АД № 0141432 от 22.04.2003г.</t>
  </si>
  <si>
    <t>собственность</t>
  </si>
  <si>
    <t>земельный участок</t>
  </si>
  <si>
    <t>РХ, г. Саяногорск , ул Транспортная 13, уч.1</t>
  </si>
  <si>
    <t>19:0:030203:7780</t>
  </si>
  <si>
    <t xml:space="preserve">ЗУ образован в результате раздела основного ЗУ. На ЗУ отстствуют  объекты недвижимости. </t>
  </si>
  <si>
    <t>РХ, г. Саяногорск , ул Транспортная 13, уч.4</t>
  </si>
  <si>
    <t>19:0:030203:7783</t>
  </si>
  <si>
    <t>РХ, г. Саяногорск , ул Транспортная 13, уч.3</t>
  </si>
  <si>
    <t>19:0:030203:7782</t>
  </si>
  <si>
    <t>жд путь ПАО "РусГидро"</t>
  </si>
  <si>
    <t xml:space="preserve">ЗУ образован в результате раздела основного ЗУ. На ЗУ расположен часть жд пути ПАО "РусГидро". </t>
  </si>
  <si>
    <t>Аппарат окрасочный EVOX-2200-220 компл.Е-3</t>
  </si>
  <si>
    <t>г. Иркутск /Склад ПЧ Иркутск</t>
  </si>
  <si>
    <t xml:space="preserve">не востребован </t>
  </si>
  <si>
    <t>Мини АТС (КОТС-01) в комплекте</t>
  </si>
  <si>
    <t>не востребована</t>
  </si>
  <si>
    <t>Мобильная р/ст Icom IC-F111 136-174МГц,128к,50Вт</t>
  </si>
  <si>
    <t>не востребована в связи с разностью частоты эфира</t>
  </si>
  <si>
    <t>Насос покрасочный ULTRA MAX II 695 Premium 220V</t>
  </si>
  <si>
    <t>не востребован</t>
  </si>
  <si>
    <t>Стационарная радиостанция "Motorolla 146"</t>
  </si>
  <si>
    <t>Станция для зарядки огнетушителей CFA-Mobil</t>
  </si>
  <si>
    <t>не исправна (требуется ремонт)</t>
  </si>
  <si>
    <t>Вышка ПСРВ-21,0 базовый блок с ограждениями</t>
  </si>
  <si>
    <t>не востребована в связи с отсутствием документов и ветхим состоянием настилов</t>
  </si>
  <si>
    <t>Станция PSM-Junior.230В(арт.186001)</t>
  </si>
  <si>
    <t>Компрессор поршневой PremiumCompact(к заряд.станц)Kaeser</t>
  </si>
  <si>
    <t>не исправен (требуется ремонт)</t>
  </si>
  <si>
    <t>Дыхат-й аппаратПТСБазис168-А(с бал.возд-м в компл)</t>
  </si>
  <si>
    <t>г. Усть-Илимск /Склад ПЧ УИ ГЭС</t>
  </si>
  <si>
    <t xml:space="preserve">Истек срок эксплуатации дыхательного аппарата установленный, заводом изготовителем </t>
  </si>
  <si>
    <t>Ап-т дых.на сжатом воздухе"Базис-168А"с 2 возд.бал</t>
  </si>
  <si>
    <t>.00500530</t>
  </si>
  <si>
    <t>г. Братск / склад ПЧ в г. Братск</t>
  </si>
  <si>
    <t>.00500531</t>
  </si>
  <si>
    <t>.00500532</t>
  </si>
  <si>
    <t>.00500533</t>
  </si>
  <si>
    <t>.00500534</t>
  </si>
  <si>
    <t>.00500711</t>
  </si>
  <si>
    <t>.00500535</t>
  </si>
  <si>
    <t>.00500706</t>
  </si>
  <si>
    <t>Мобильная р/ст Icom IC-F110 136-174МГц,128к,50Вт</t>
  </si>
  <si>
    <t>.00050001/ заводской №5226921</t>
  </si>
  <si>
    <t xml:space="preserve">Истек срок эксплуатации  установленный заводом изготовителем </t>
  </si>
  <si>
    <t>ООО "Теплосети"</t>
  </si>
  <si>
    <t>Распределительное устройство (КСО-301М, ЩО-70, Счетчик Меркурий 230АRТ</t>
  </si>
  <si>
    <t>А00000663</t>
  </si>
  <si>
    <t>г. Н.Новгород, у дома 1а по пр.Ильича</t>
  </si>
  <si>
    <t>84,5 м2</t>
  </si>
  <si>
    <t>52:18:0040272:297</t>
  </si>
  <si>
    <t>соответствует нормативно-техническим требованиям, состояние рабочее</t>
  </si>
  <si>
    <t>Распределительное устройство (Шкаф КРУ К-XII, Ячейка ПР-9332, Счетчик СЭТ-4ТМ.02М)</t>
  </si>
  <si>
    <t>А00000735</t>
  </si>
  <si>
    <t>г. Н.Новгород, ул. Порядковая, 1</t>
  </si>
  <si>
    <t>75,5 м2</t>
  </si>
  <si>
    <t>52:18:0050305:98</t>
  </si>
  <si>
    <t>А00000738</t>
  </si>
  <si>
    <t>г. Н.Новгород, ул. Кутузова, 20</t>
  </si>
  <si>
    <t>35,62 м2</t>
  </si>
  <si>
    <t>52:18:0050284:125</t>
  </si>
  <si>
    <t>Трансформатор ТМГ 250/6</t>
  </si>
  <si>
    <t>А00000796</t>
  </si>
  <si>
    <t>А00000797</t>
  </si>
  <si>
    <t>Трансформатор ТМЗ 1000/10</t>
  </si>
  <si>
    <t>А00000798</t>
  </si>
  <si>
    <t>А00000799</t>
  </si>
  <si>
    <t>Трансформатор ТМЗ 63/6</t>
  </si>
  <si>
    <t>А00000800</t>
  </si>
  <si>
    <t>А00000801</t>
  </si>
  <si>
    <t>удовлетворительное</t>
  </si>
  <si>
    <t>Зап.поселок инженерные сети</t>
  </si>
  <si>
    <t xml:space="preserve">Иркутская область, г. Усолье-Сибирское </t>
  </si>
  <si>
    <t>н/д</t>
  </si>
  <si>
    <t xml:space="preserve">Объект не  является недвижимым имуществом по заключению Госстройнадзора от 27.02.2019 № 02-72-387/19 "О рассмотрении обращения" </t>
  </si>
  <si>
    <t>УАЗ -31519</t>
  </si>
  <si>
    <t>ИЭ 00124721</t>
  </si>
  <si>
    <t>г.Черемхово ул.Маяковского №162</t>
  </si>
  <si>
    <t>XTT315190V0052930</t>
  </si>
  <si>
    <t>Защитный</t>
  </si>
  <si>
    <t>Необходим ремонт</t>
  </si>
  <si>
    <t>1-комнатная квартира ,жилое помещение,этаж 3,площадь 40,5 кв.м. ул. Шевченко д.14, кв.30</t>
  </si>
  <si>
    <t>Иркутская обл., г. Черемхово,ул. Шевченко д.14, кв.30</t>
  </si>
  <si>
    <t>40,5 кв.м.</t>
  </si>
  <si>
    <t>38:33:000000:981</t>
  </si>
  <si>
    <t>право собственности зарегистрировано</t>
  </si>
  <si>
    <t>найм</t>
  </si>
  <si>
    <t>Состояние удовлетворительное</t>
  </si>
  <si>
    <t>2-комнатная квартира,жилое помещение, этаж 2,площадь 52,4 кв.м ул. Шевченко д.18 ,кв 27</t>
  </si>
  <si>
    <t>Иркутская обл., г. Черемхово,ул. Шевченко д.18, кв.27</t>
  </si>
  <si>
    <t>52,4 кв.м.</t>
  </si>
  <si>
    <t>38:33:000000:988</t>
  </si>
  <si>
    <t>3- комнатная квартира , жилое помещение, этаж 3, площадь 66,9 кв. м ул.Шевченко д.14 кв.29</t>
  </si>
  <si>
    <t>Иркутская обл., г. Черемхово,ул. Шевченко д.14, кв.29</t>
  </si>
  <si>
    <t>66,9 кв. м.</t>
  </si>
  <si>
    <t>38:33:000000:983</t>
  </si>
  <si>
    <t>Наружный водопровод здания диспетчерского пункта</t>
  </si>
  <si>
    <t>Усть-Ордынский
Бурятский автономный округ, Нукутский район, п. Новонукутск</t>
  </si>
  <si>
    <t>110 м.</t>
  </si>
  <si>
    <t>право собственности не  зарегистрировано</t>
  </si>
  <si>
    <t>аренда ОАО ИЭСК</t>
  </si>
  <si>
    <t>Здание гаража Алятского участка</t>
  </si>
  <si>
    <t>Усть-Ордынский
Бурятский автономный округ, Аларский район, с. Аляты</t>
  </si>
  <si>
    <t>60,9 кв.м.</t>
  </si>
  <si>
    <t>Рабочее состояние</t>
  </si>
  <si>
    <t>Здание проходной с помещением связи базы ЗРЭС</t>
  </si>
  <si>
    <t>Иркутская обл. п. Залари, ул. Ленина, 107</t>
  </si>
  <si>
    <t>48,6 кв. м.</t>
  </si>
  <si>
    <t>655017, Россия, Республика Хакасия, г.Абакан, Ташебинский промузел промзона, Промплощадка, Абаканвагонмаш тер.</t>
  </si>
  <si>
    <t>свидетельство праве собственности</t>
  </si>
  <si>
    <t xml:space="preserve">не используется </t>
  </si>
  <si>
    <t>выписка из ЕГРН</t>
  </si>
  <si>
    <t>00000001-2</t>
  </si>
  <si>
    <t>19:01:170102:1456</t>
  </si>
  <si>
    <t>Не завершенное строительством здание ГПП-3</t>
  </si>
  <si>
    <t>АСЭ000006</t>
  </si>
  <si>
    <t>обременений нет</t>
  </si>
  <si>
    <t>Не завершенный строительством УОВ № 2</t>
  </si>
  <si>
    <t>АСЭ000008</t>
  </si>
  <si>
    <t>Незавершенная строительством центральная заводская лаборатория</t>
  </si>
  <si>
    <t>АСЭ000002</t>
  </si>
  <si>
    <t>Цех сетей и подстанций</t>
  </si>
  <si>
    <t>000000013</t>
  </si>
  <si>
    <t>Белый</t>
  </si>
  <si>
    <t>желтый</t>
  </si>
  <si>
    <t>ООО "Заводские сети"</t>
  </si>
  <si>
    <t>Бак для хранения трансформаторного масла</t>
  </si>
  <si>
    <t>0065</t>
  </si>
  <si>
    <t>г. Нижний Новгород, ул. Шнитникова,19</t>
  </si>
  <si>
    <t>целый,Б/У, есть очаги коррозии, следов масла нет; АВС, документов нет</t>
  </si>
  <si>
    <t>0066</t>
  </si>
  <si>
    <t>целый, Б/У, есть очаги коррозии, следов масла нет; АВС, документов нет</t>
  </si>
  <si>
    <t>Выкатной элемент с в/в выключателем ВМПЭ-10-3150</t>
  </si>
  <si>
    <t>0627</t>
  </si>
  <si>
    <t>дата ввода в эксплуатацию 31.12.2007г. Номинальное наряжение - 6 кВ;
Номинальный ток - 3150 А.не использовался, с консервации;  АВС, документов нет</t>
  </si>
  <si>
    <t>Трансформатор силовой ТСЗУ-1600/10/0,4</t>
  </si>
  <si>
    <t>0539</t>
  </si>
  <si>
    <t>Б/У, короткое замыкание между обмотками высокого напряжения, требуется ремонт дата ввода в эксплуатацию 31.03.2007г. Мощность - 1600 кВа; номинальное напряжение - 10 кВ.; АВС; документов нет, горелый.</t>
  </si>
  <si>
    <t>синий</t>
  </si>
  <si>
    <t>нет данных</t>
  </si>
  <si>
    <t>ООО "Генерация тепла"</t>
  </si>
  <si>
    <t>Коммерческий узел учета расхода газа кот.Больница №40 ул.Смирнова, 71</t>
  </si>
  <si>
    <t>А00000581</t>
  </si>
  <si>
    <t>г.Нижний Новгород ул. Смирнова, 71</t>
  </si>
  <si>
    <t>Неработоспособен, необходим ремонт, поверка СИ</t>
  </si>
  <si>
    <t>Коммерческий узел учета расхода газа кот.пр.Ленина, д.22В</t>
  </si>
  <si>
    <t>А00000493</t>
  </si>
  <si>
    <t>г.Нижний Новгород пр.Ленина, д.22В</t>
  </si>
  <si>
    <t>Коммерческий узел учета расхода газа кот.ул.Геройская, д.2А</t>
  </si>
  <si>
    <t>А00000495</t>
  </si>
  <si>
    <t>г.Нижний Новгород ул.Геройская, д.2А</t>
  </si>
  <si>
    <t>Коммерческий узел учета расхода газа кот.ул.Снежная, д.100</t>
  </si>
  <si>
    <t>А00000492</t>
  </si>
  <si>
    <t>г.Нижний Новгород ул.Снежная, д.100</t>
  </si>
  <si>
    <t>Насос 1К 150-125-315</t>
  </si>
  <si>
    <t>А00000508</t>
  </si>
  <si>
    <t>Неработоспособен, необходим ремонт</t>
  </si>
  <si>
    <t>Узел учета расхода газа Ирвис</t>
  </si>
  <si>
    <t>А00000625</t>
  </si>
  <si>
    <t>Оранжевый</t>
  </si>
  <si>
    <t>Серый</t>
  </si>
  <si>
    <t> Трансформатор 3-х фаз. 2-х обм. ГТ-5</t>
  </si>
  <si>
    <t> ИЭ9141067</t>
  </si>
  <si>
    <t> 665800, Иркутская обл, Ангарск г, Второй промышленный массив тер, 17 кв-л, строение № 163</t>
  </si>
  <si>
    <t> 01.01.1966</t>
  </si>
  <si>
    <t>тип трансформатора ТДЦНГУ 80000//110, нерабочее состояние, после пожара</t>
  </si>
  <si>
    <t>Барная стойка 3500*900*1100</t>
  </si>
  <si>
    <t>643,665853,Иркутская обл,Ангарский р-н,,Ангарск-Тальяны автодорога,,,,</t>
  </si>
  <si>
    <t>01.01.1998 0:00:00</t>
  </si>
  <si>
    <t>консервация</t>
  </si>
  <si>
    <t>Передано по договору операционного управления ООО Гранд-Байкал</t>
  </si>
  <si>
    <t>Бильярд классический "Русская пирамида" Н</t>
  </si>
  <si>
    <t>01.01.1999 0:00:00</t>
  </si>
  <si>
    <t>Горка "Пароход"</t>
  </si>
  <si>
    <t>КСУ000097852</t>
  </si>
  <si>
    <t>06.12.2013 0:00:00</t>
  </si>
  <si>
    <t>Домик отдельного эксплуатационного пункта - IV типа</t>
  </si>
  <si>
    <t>01.01.1986 0:00:00</t>
  </si>
  <si>
    <t>38:26:040103:4927</t>
  </si>
  <si>
    <t>38:26:040105:10718</t>
  </si>
  <si>
    <t>38:26:041004:150</t>
  </si>
  <si>
    <t>38:26:041004:149</t>
  </si>
  <si>
    <t>38:26:020506:277</t>
  </si>
  <si>
    <t>38:26:040103:4928</t>
  </si>
  <si>
    <t>Домик щитовой (сторожа)</t>
  </si>
  <si>
    <t>01.01.2000 0:00:00</t>
  </si>
  <si>
    <t>Здание отдельного эксплуатационного пункта - IV типа</t>
  </si>
  <si>
    <t>38:26:040105:10719</t>
  </si>
  <si>
    <t>Здание столовой отдельного эксплуатационного пункта - IV типа</t>
  </si>
  <si>
    <t>38:26:040103:4926</t>
  </si>
  <si>
    <t>Комплект звукового оборудования</t>
  </si>
  <si>
    <t>01.01.2008 0:00:00</t>
  </si>
  <si>
    <t>Миксер Kenwood</t>
  </si>
  <si>
    <t>01.01.2010 0:00:00</t>
  </si>
  <si>
    <t>Миксер планетарный 15л с весами электронными</t>
  </si>
  <si>
    <t>Морозильный шкаф Капри 1,5Н (объем 1430л)</t>
  </si>
  <si>
    <t>КСУ010009300</t>
  </si>
  <si>
    <t>01.04.2019 0:00:00</t>
  </si>
  <si>
    <t>Набор кухонной мебели</t>
  </si>
  <si>
    <t>Набор мягкой мебели</t>
  </si>
  <si>
    <t>01.01.2009 0:00:00</t>
  </si>
  <si>
    <t>Плазменная панель LG 60PK960 с домашним кинотеатром Samsung HT-C553</t>
  </si>
  <si>
    <t>Подстанция КТП-630</t>
  </si>
  <si>
    <t>01.01.1993 0:00:00</t>
  </si>
  <si>
    <t>Принтер/копир/сканер/факс НР Laser Jet M2727nf</t>
  </si>
  <si>
    <t>Проектор NEC VT670 в комплекте с экраном</t>
  </si>
  <si>
    <t>01.01.2005 0:00:00</t>
  </si>
  <si>
    <t>Радиотрансляционный узел PROAUDIO</t>
  </si>
  <si>
    <t>Сейф ЛС-022</t>
  </si>
  <si>
    <t>Склад металлический из панелей "Сендвич"</t>
  </si>
  <si>
    <t>СТЕЛАЖ МЕТАЛ.МС250*100*60 6 ПОЛОК .</t>
  </si>
  <si>
    <t>9181756-18</t>
  </si>
  <si>
    <t>01.01.2001 0:00:00</t>
  </si>
  <si>
    <t>Стойка-ресепшн с панелью для клавиатуры</t>
  </si>
  <si>
    <t>01.01.2007 0:00:00</t>
  </si>
  <si>
    <t>УКМ 06 Машина кухонная универсальная</t>
  </si>
  <si>
    <t>01.01.2002 0:00:00</t>
  </si>
  <si>
    <t>Холодильный шкаф Капри 1,5 СК Купе (объем 1430л)</t>
  </si>
  <si>
    <t>КСУ010009299</t>
  </si>
  <si>
    <t>Шкаф жарочный ЭШВ-2</t>
  </si>
  <si>
    <t>КСУ000097168</t>
  </si>
  <si>
    <t>31.01.2013 0:00:00</t>
  </si>
  <si>
    <t>Шкаф пекарский UNOX XEBC-06EU-E1R</t>
  </si>
  <si>
    <t>КСУ010007183</t>
  </si>
  <si>
    <t>01.07.2017 0:00:00</t>
  </si>
  <si>
    <t>Шкаф со стеклом  3102"Премьер"</t>
  </si>
  <si>
    <t>Шкаф холодильный ШХ</t>
  </si>
  <si>
    <t>Электрический емкостной водонагреватель Steelbak PB 2000</t>
  </si>
  <si>
    <t>КСУ000092927</t>
  </si>
  <si>
    <t>17.10.2012 0:00:00</t>
  </si>
  <si>
    <t>Элементы благоустройства территории б/о</t>
  </si>
  <si>
    <t>01.01.1988 0:00:00</t>
  </si>
  <si>
    <t>Аппарат УВЧ-70-01А -"Стрела+"</t>
  </si>
  <si>
    <t>643,665800,Иркутская обл,,Ангарск г,Первый промышленный массив,14 кв-л,,,</t>
  </si>
  <si>
    <t>Аппарат ультразвуковой терапии УЗТ-1.07ф</t>
  </si>
  <si>
    <t>Стерилизатор ГК-10</t>
  </si>
  <si>
    <t>Стерилизатор ГП-20-3</t>
  </si>
  <si>
    <t>Автомат газированной воды</t>
  </si>
  <si>
    <t>01.01.2003 0:00:00</t>
  </si>
  <si>
    <t>Аппарат сварочный ВДМ-1201</t>
  </si>
  <si>
    <t>Аппарат сварочный ФОРСАЖ-160М</t>
  </si>
  <si>
    <t>Бак дренажный БНТ-1 с двумя насосами</t>
  </si>
  <si>
    <t>01.01.1950 0:00:00</t>
  </si>
  <si>
    <t>Бак железобетонный  для аварийного слива масла</t>
  </si>
  <si>
    <t>38:26:000000:3169</t>
  </si>
  <si>
    <t>Бак железобетонный №32 для аварийного слива масла</t>
  </si>
  <si>
    <t>01.01.1951 0:00:00</t>
  </si>
  <si>
    <t>Бак низких точек</t>
  </si>
  <si>
    <t>01.01.1955 0:00:00</t>
  </si>
  <si>
    <t>Бак сырой воды №1</t>
  </si>
  <si>
    <t>Бак сырой воды №2</t>
  </si>
  <si>
    <t>Бак ухудшенного вакуума №1</t>
  </si>
  <si>
    <t>Бак ухудшенного вакуума №2</t>
  </si>
  <si>
    <t>Балластный реост РБ 302 У-2</t>
  </si>
  <si>
    <t>72_31944</t>
  </si>
  <si>
    <t>72_31945</t>
  </si>
  <si>
    <t>72_31946</t>
  </si>
  <si>
    <t>72_31947</t>
  </si>
  <si>
    <t>72_31948</t>
  </si>
  <si>
    <t>Блок Бп питания 300</t>
  </si>
  <si>
    <t>72_32188</t>
  </si>
  <si>
    <t>Верхний питательный коллектор котлов I очереди</t>
  </si>
  <si>
    <t>Воздухоосушительная установка  ВОУ 1000</t>
  </si>
  <si>
    <t>Воздухоосушительная установка CDT 85</t>
  </si>
  <si>
    <t>Воздухоосушительная установка ВОУ 1000</t>
  </si>
  <si>
    <t>КСУ000091906</t>
  </si>
  <si>
    <t>19.03.2012 0:00:00</t>
  </si>
  <si>
    <t>Воздухоосушительная установка ВОУ1500</t>
  </si>
  <si>
    <t>01.01.2006 0:00:00</t>
  </si>
  <si>
    <t>Выпрямитель ВМ-1000</t>
  </si>
  <si>
    <t>72_31137</t>
  </si>
  <si>
    <t>01.03.1992 0:00:00</t>
  </si>
  <si>
    <t>72_31138</t>
  </si>
  <si>
    <t>Выпрямитель многопостовой ВДМ-1201</t>
  </si>
  <si>
    <t>72_31136</t>
  </si>
  <si>
    <t>01.01.1992 0:00:00</t>
  </si>
  <si>
    <t>Выпрямитель сварочный ВД-306</t>
  </si>
  <si>
    <t>Выпрямитель сварочный ВДМ -1202</t>
  </si>
  <si>
    <t>72_31938</t>
  </si>
  <si>
    <t>Выпрямитель сварочный ВДМ-1202 С УЗ</t>
  </si>
  <si>
    <t>Группа основных бойлеров №1-3</t>
  </si>
  <si>
    <t>01.01.1995 0:00:00</t>
  </si>
  <si>
    <t>Группа основных бойлеров №4-6</t>
  </si>
  <si>
    <t>01.01.1994 0:00:00</t>
  </si>
  <si>
    <t>Группа пиковых бойлеров №1-2</t>
  </si>
  <si>
    <t>Группа пиковых бойлеров №3-5</t>
  </si>
  <si>
    <t>Деаэраторная колонка №1 с питательным баком</t>
  </si>
  <si>
    <t>01.01.1940 0:00:00</t>
  </si>
  <si>
    <t>Деаэраторная колонка №10 с питательным баком</t>
  </si>
  <si>
    <t>01.01.1942 0:00:00</t>
  </si>
  <si>
    <t>Деаэраторная колонка №11 с питательным баком</t>
  </si>
  <si>
    <t>01.01.1953 0:00:00</t>
  </si>
  <si>
    <t>Деаэраторная колонка №12 с питательным баком</t>
  </si>
  <si>
    <t>Деаэраторная колонка №13 с питательным баком</t>
  </si>
  <si>
    <t>Деаэраторная колонка №14 с питательным баком</t>
  </si>
  <si>
    <t>Деаэраторная колонка №15 с питательным баком</t>
  </si>
  <si>
    <t>Деаэраторная колонка №16 с питательным баком</t>
  </si>
  <si>
    <t>Деаэраторная колонка №17 с питательным баком</t>
  </si>
  <si>
    <t>01.01.1954 0:00:00</t>
  </si>
  <si>
    <t>Деаэраторная колонка №18 с питательным баком</t>
  </si>
  <si>
    <t>Деаэраторная колонка №19 с питательным баком</t>
  </si>
  <si>
    <t>01.01.1956 0:00:00</t>
  </si>
  <si>
    <t>Деаэраторная колонка №2 с питательным баком</t>
  </si>
  <si>
    <t>Деаэраторная колонка №20 с питательным баком</t>
  </si>
  <si>
    <t>Деаэраторная колонка №21 с питательным баком</t>
  </si>
  <si>
    <t>01.01.1959 0:00:00</t>
  </si>
  <si>
    <t>Деаэраторная колонка №3 с питательным баком</t>
  </si>
  <si>
    <t>Деаэраторная колонка №4 с питательным баком</t>
  </si>
  <si>
    <t>Деаэраторная колонка №5 с питательным баком</t>
  </si>
  <si>
    <t>Деаэраторная колонка №6 с питательным баком</t>
  </si>
  <si>
    <t>Деаэраторная колонка №7 с питательным баком</t>
  </si>
  <si>
    <t>Деаэраторная колонка №8 с питательным баком</t>
  </si>
  <si>
    <t>Деаэраторная колонка №9 с питательным баком</t>
  </si>
  <si>
    <t>Деаэраторная колонка без бака (подп.гол)</t>
  </si>
  <si>
    <t>01.01.1975 0:00:00</t>
  </si>
  <si>
    <t>Домик ЗКТО-2</t>
  </si>
  <si>
    <t>Дымовая труба №1 с дымовыми боровами котлоагрегатов №1-4</t>
  </si>
  <si>
    <t>Дымовая труба №2 с дымовыми боровами котлоагрегатов №5-8</t>
  </si>
  <si>
    <t>01.01.1952 0:00:00</t>
  </si>
  <si>
    <t>Дымовая труба №3 с дымовыми боровами котлоагрегатов №9-11</t>
  </si>
  <si>
    <t>Дымовая труба №4с дымовыми боровами котлоагрегатов №12-14</t>
  </si>
  <si>
    <t>Дымовая труба №5 с дымовыми боровами котлоагрегатов №15-18</t>
  </si>
  <si>
    <t>Здание главного корпуса ТЭЦ №1; объект 200</t>
  </si>
  <si>
    <t>Здание железнодорожного бункера</t>
  </si>
  <si>
    <t>1110007б</t>
  </si>
  <si>
    <t>38:26:041203:764</t>
  </si>
  <si>
    <t>Здание мазутонасосной, объект 600</t>
  </si>
  <si>
    <t>Здание насосной осветленной воды</t>
  </si>
  <si>
    <t>38:26:041201:512</t>
  </si>
  <si>
    <t>Здание пневмозолоустановки №3</t>
  </si>
  <si>
    <t>01.01.1958 0:00:00</t>
  </si>
  <si>
    <t>Здание пульпонасосной</t>
  </si>
  <si>
    <t>01.01.1961 0:00:00</t>
  </si>
  <si>
    <t>38:26:041204:809</t>
  </si>
  <si>
    <t>Калорифер водяной КСК 3-11</t>
  </si>
  <si>
    <t>Кислородно-ацетиленовая разводка</t>
  </si>
  <si>
    <t>01.01.1957 0:00:00</t>
  </si>
  <si>
    <t>Кислородно-пропановая разводка</t>
  </si>
  <si>
    <t>01.01.1962 0:00:00</t>
  </si>
  <si>
    <t>Коллектор свободного слива котлов 2 очереди</t>
  </si>
  <si>
    <t>КСУ000097926</t>
  </si>
  <si>
    <t>31.12.2013 0:00:00</t>
  </si>
  <si>
    <t>Кондиционер</t>
  </si>
  <si>
    <t>01.01.2004 0:00:00</t>
  </si>
  <si>
    <t>Кондиционер ELECTROLUXE EASM 14EVR</t>
  </si>
  <si>
    <t>Кондиционер SANYO SAP-KC125GHGC</t>
  </si>
  <si>
    <t>Кондиционер сплит-система Panasonic CS-A12 НKD/CU-A12НKD</t>
  </si>
  <si>
    <t>Котлоагрегат высокого давления №1</t>
  </si>
  <si>
    <t>Котлоагрегат высокого давления №10</t>
  </si>
  <si>
    <t>Котлоагрегат высокого давления №11</t>
  </si>
  <si>
    <t>Котлоагрегат высокого давления №12</t>
  </si>
  <si>
    <t>Котлоагрегат высокого давления №13</t>
  </si>
  <si>
    <t>Котлоагрегат высокого давления №14</t>
  </si>
  <si>
    <t>Котлоагрегат высокого давления №15</t>
  </si>
  <si>
    <t>Котлоагрегат высокого давления №16</t>
  </si>
  <si>
    <t>Котлоагрегат высокого давления №17</t>
  </si>
  <si>
    <t>Котлоагрегат высокого давления №18</t>
  </si>
  <si>
    <t>Котлоагрегат высокого давления №2</t>
  </si>
  <si>
    <t>Котлоагрегат высокого давления №3</t>
  </si>
  <si>
    <t>Котлоагрегат высокого давления №4</t>
  </si>
  <si>
    <t>Котлоагрегат высокого давления №5</t>
  </si>
  <si>
    <t>Котлоагрегат высокого давления №6</t>
  </si>
  <si>
    <t>01.01.1941 0:00:00</t>
  </si>
  <si>
    <t>Котлоагрегат высокого давления №7</t>
  </si>
  <si>
    <t>Котлоагрегат высокого давления №8</t>
  </si>
  <si>
    <t>Котлоагрегат высокого давления №9</t>
  </si>
  <si>
    <t>Кран мостовой ДС 2 очереди</t>
  </si>
  <si>
    <t>Кран мостовой котлов I очереди</t>
  </si>
  <si>
    <t>Кран мостовой котлов II очереди</t>
  </si>
  <si>
    <t>Кран мостовой электрический №1</t>
  </si>
  <si>
    <t>01.01.1949 0:00:00</t>
  </si>
  <si>
    <t>Кран мостовой электрический №2</t>
  </si>
  <si>
    <t>Кранбалка ДС 1-2</t>
  </si>
  <si>
    <t>Кранбалка ДС 11</t>
  </si>
  <si>
    <t>Кранбалка ДС 3-6</t>
  </si>
  <si>
    <t>Кранбалка ДС 7-10</t>
  </si>
  <si>
    <t>Лифт пассажирский</t>
  </si>
  <si>
    <t>Мазутопровод</t>
  </si>
  <si>
    <t>Насос 2 КО 50/112</t>
  </si>
  <si>
    <t>Насос №1 впрыска котлов</t>
  </si>
  <si>
    <t>01.01.1987 0:00:00</t>
  </si>
  <si>
    <t>Насос №2 впрыска котлов</t>
  </si>
  <si>
    <t>Насос №3 впрыска котлов</t>
  </si>
  <si>
    <t>Насос питательный электрический №1</t>
  </si>
  <si>
    <t>Насос питательный электрический №10</t>
  </si>
  <si>
    <t>01.01.1989 0:00:00</t>
  </si>
  <si>
    <t>Насос питательный электрический №11</t>
  </si>
  <si>
    <t>Насос питательный электрический №12</t>
  </si>
  <si>
    <t>Насос питательный электрический №13</t>
  </si>
  <si>
    <t>Насос питательный электрический №2</t>
  </si>
  <si>
    <t>Насос питательный электрический №3</t>
  </si>
  <si>
    <t>Насос питательный электрический №3а</t>
  </si>
  <si>
    <t>Насос питательный электрический №4</t>
  </si>
  <si>
    <t>Насос питательный электрический №5</t>
  </si>
  <si>
    <t>Насос питательный электрический №6</t>
  </si>
  <si>
    <t>Насос питательный электрический №7</t>
  </si>
  <si>
    <t>Насос питательный электрический №9</t>
  </si>
  <si>
    <t>Насос подъемный ТГ-10 типа КС 32-150</t>
  </si>
  <si>
    <t>Насос подъемный ТГ-11 типа КС 32-150</t>
  </si>
  <si>
    <t>Насос подъемный ТГ-12 типа КС 32-150</t>
  </si>
  <si>
    <t>Насос подъемный ТГ-9 типа КС 32-150</t>
  </si>
  <si>
    <t>Насос сетевой №3</t>
  </si>
  <si>
    <t>Насос сетевой №4</t>
  </si>
  <si>
    <t>01.01.1991 0:00:00</t>
  </si>
  <si>
    <t>Насос сетевой №5</t>
  </si>
  <si>
    <t>Насос ЦНС 600х300</t>
  </si>
  <si>
    <t>Насос эжектирующий №1 ЦНС-600х300</t>
  </si>
  <si>
    <t>Насос эжектирующий №4 ЦНС-600х300</t>
  </si>
  <si>
    <t>Настольно-свеpлильный станок 2НС-112</t>
  </si>
  <si>
    <t>72_30083</t>
  </si>
  <si>
    <t>Нижний питательный коллектор котлов I очереди</t>
  </si>
  <si>
    <t>Оборудование пылеприготовления котлоагрегата №1</t>
  </si>
  <si>
    <t>Оборудование пылеприготовления котлоагрегата №10</t>
  </si>
  <si>
    <t>Оборудование пылеприготовления котлоагрегата №11</t>
  </si>
  <si>
    <t>Оборудование пылеприготовления котлоагрегата №12</t>
  </si>
  <si>
    <t>Оборудование пылеприготовления котлоагрегата №13</t>
  </si>
  <si>
    <t>Оборудование пылеприготовления котлоагрегата №14</t>
  </si>
  <si>
    <t>Оборудование пылеприготовления котлоагрегата №15</t>
  </si>
  <si>
    <t>Оборудование пылеприготовления котлоагрегата №16</t>
  </si>
  <si>
    <t>Оборудование пылеприготовления котлоагрегата №17</t>
  </si>
  <si>
    <t>Оборудование пылеприготовления котлоагрегата №18</t>
  </si>
  <si>
    <t>Оборудование пылеприготовления котлоагрегата №2</t>
  </si>
  <si>
    <t>Оборудование пылеприготовления котлоагрегата №3</t>
  </si>
  <si>
    <t>Оборудование пылеприготовления котлоагрегата №4</t>
  </si>
  <si>
    <t>Оборудование пылеприготовления котлоагрегата №5</t>
  </si>
  <si>
    <t>Оборудование пылеприготовления котлоагрегата №6</t>
  </si>
  <si>
    <t>Оборудование пылеприготовления котлоагрегата №7</t>
  </si>
  <si>
    <t>Оборудование пылеприготовления котлоагрегата №8</t>
  </si>
  <si>
    <t>Оборудование пылеприготовления котлоагрегата №9</t>
  </si>
  <si>
    <t>Общестанционный ПВД</t>
  </si>
  <si>
    <t>Паровая турбина №1 с генератором 3-х фазного тока</t>
  </si>
  <si>
    <t>Паровая турбина №10 с генератором 3-х фазного тока</t>
  </si>
  <si>
    <t>Паровая турбина №11 с генератором 3-х фазного тока</t>
  </si>
  <si>
    <t>Паровая турбина №12 с генератором 3-х фазного тока</t>
  </si>
  <si>
    <t>Паровая турбина №4 с генератором 3-х фазного тока</t>
  </si>
  <si>
    <t>Паровая турбина №5 с генератором 3-х фазного тока</t>
  </si>
  <si>
    <t>01.01.1943 0:00:00</t>
  </si>
  <si>
    <t>Паровая турбина №7 с генератором 3-х фазного тока</t>
  </si>
  <si>
    <t>01.01.1960 0:00:00</t>
  </si>
  <si>
    <t>Паровая турбина №9 с генератором 3-х фазного тока</t>
  </si>
  <si>
    <t>Паропроводы острого пара гребенки №1</t>
  </si>
  <si>
    <t>Паропроводы острого пара гребенки №2</t>
  </si>
  <si>
    <t>Паропроводы острого пара поперечной связи 2 очереди</t>
  </si>
  <si>
    <t>Пневмозолоустановка №1-2-3</t>
  </si>
  <si>
    <t>Полуавтомат св. А-547 с ВС 300 Б</t>
  </si>
  <si>
    <t>72_31034</t>
  </si>
  <si>
    <t>Приборы КИПиА котлоагрегата №1</t>
  </si>
  <si>
    <t>Приборы КИПиА котлоагрегата №10</t>
  </si>
  <si>
    <t>Приборы КИПиА котлоагрегата №11</t>
  </si>
  <si>
    <t>Приборы КИПиА котлоагрегата №12</t>
  </si>
  <si>
    <t>Приборы КИПиА котлоагрегата №13</t>
  </si>
  <si>
    <t>Приборы КИПиА котлоагрегата №14</t>
  </si>
  <si>
    <t>Приборы КИПиА котлоагрегата №15</t>
  </si>
  <si>
    <t>Приборы КИПиА котлоагрегата №16</t>
  </si>
  <si>
    <t>Приборы КИПиА котлоагрегата №17</t>
  </si>
  <si>
    <t>Приборы КИПиА котлоагрегата №18</t>
  </si>
  <si>
    <t>Приборы КИПиА котлоагрегата №2</t>
  </si>
  <si>
    <t>Приборы КИПиА котлоагрегата №3</t>
  </si>
  <si>
    <t>Приборы КИПиА котлоагрегата №4</t>
  </si>
  <si>
    <t>Приборы КИПиА котлоагрегата №5</t>
  </si>
  <si>
    <t>Приборы КИПиА котлоагрегата №6</t>
  </si>
  <si>
    <t>Приборы КИПиА котлоагрегата №7</t>
  </si>
  <si>
    <t>Приборы КИПиА котлоагрегата №8</t>
  </si>
  <si>
    <t>Приборы КИПиА котлоагрегата №9</t>
  </si>
  <si>
    <t>Приборы теплового контроля ТГ №1</t>
  </si>
  <si>
    <t>Приборы теплового контроля ТГ №10</t>
  </si>
  <si>
    <t>Приборы теплового контроля ТГ №11</t>
  </si>
  <si>
    <t>Приборы теплового контроля ТГ №12</t>
  </si>
  <si>
    <t>Приборы теплового контроля ТГ №4</t>
  </si>
  <si>
    <t>Приборы теплового контроля ТГ №5</t>
  </si>
  <si>
    <t>Приборы теплового контроля ТГ №7</t>
  </si>
  <si>
    <t>Приборы теплового контроля ТГ №9</t>
  </si>
  <si>
    <t>ПУР-1-Кэм</t>
  </si>
  <si>
    <t>Растопочное РОУ 100/4,5</t>
  </si>
  <si>
    <t>Растопочное РОУ №1</t>
  </si>
  <si>
    <t>Растопочное РОУ №2</t>
  </si>
  <si>
    <t>Редукционно-охладительная установка 100/20 №1</t>
  </si>
  <si>
    <t>Редукционно-охладительная установка 100/20 №2</t>
  </si>
  <si>
    <t>Редукционно-охладительная установка 100/20 №4</t>
  </si>
  <si>
    <t>Редукционно-охладительная установка 20/8</t>
  </si>
  <si>
    <t>01.01.1966 0:00:00</t>
  </si>
  <si>
    <t>Редукционно-охладительная установка 70/13 №2</t>
  </si>
  <si>
    <t>Редукционно-охладительная установка 70/20</t>
  </si>
  <si>
    <t>01.01.1996 0:00:00</t>
  </si>
  <si>
    <t>Редукционно-охладительная установка 70/4,5 №4</t>
  </si>
  <si>
    <t>Редукционно-охладительная установка 70/40 №1</t>
  </si>
  <si>
    <t>Редукционно-охладительная установка 70/40 №2</t>
  </si>
  <si>
    <t>Редукционно-охладительная установка 70/5,5 №3</t>
  </si>
  <si>
    <t>01.01.1997 0:00:00</t>
  </si>
  <si>
    <t>Редукционно-охладительная установка РОУ 20/1,2</t>
  </si>
  <si>
    <t>КСУ010000410</t>
  </si>
  <si>
    <t>31.12.2014 0:00:00</t>
  </si>
  <si>
    <t>РОУ 70/13 №1</t>
  </si>
  <si>
    <t>Сварочный аппарат NEON ВД 253</t>
  </si>
  <si>
    <t>Сварочный аппарат Форсаж-160 АД</t>
  </si>
  <si>
    <t>Сверлильный настольный станок АС2116М</t>
  </si>
  <si>
    <t>КСУ000098132</t>
  </si>
  <si>
    <t>01.03.2013 0:00:00</t>
  </si>
  <si>
    <t>Станок заточной 3С-2-300</t>
  </si>
  <si>
    <t>72_30103</t>
  </si>
  <si>
    <t>Станок К-1036</t>
  </si>
  <si>
    <t>72_30051</t>
  </si>
  <si>
    <t>Станок отрезной 840х540х240 ПРФ</t>
  </si>
  <si>
    <t>72_30110</t>
  </si>
  <si>
    <t>Станок сверлильный 2С-132</t>
  </si>
  <si>
    <t>72_30130</t>
  </si>
  <si>
    <t>Станок сверлильный 2СФ-112</t>
  </si>
  <si>
    <t>72_30131</t>
  </si>
  <si>
    <t>Станок сверлильный М-2СФ-112</t>
  </si>
  <si>
    <t>72_30108</t>
  </si>
  <si>
    <t>Станок точильно-шлифовальный 2-х сторонний ТШ-2 300</t>
  </si>
  <si>
    <t>Т09_1140931</t>
  </si>
  <si>
    <t>01.01.2011 0:00:00</t>
  </si>
  <si>
    <t>Т09_1140932</t>
  </si>
  <si>
    <t>Станок точильно-шлифовальный ТШ-2</t>
  </si>
  <si>
    <t>СТАНОК ТОЧИЛЬНО-ШЛИФОВАЛЬНЫЙ,2-Х СТОРОННИЙ  ТШ-2  300</t>
  </si>
  <si>
    <t>КСУ000093048</t>
  </si>
  <si>
    <t>01.09.2012 0:00:00</t>
  </si>
  <si>
    <t>Станок точильны двухсторонний СТД-250-25</t>
  </si>
  <si>
    <t>72_30111</t>
  </si>
  <si>
    <t>Станок точильный двухсторонний СДТ-250-2</t>
  </si>
  <si>
    <t>72_30112</t>
  </si>
  <si>
    <t>Станок трубоотрезной</t>
  </si>
  <si>
    <t>72_30107</t>
  </si>
  <si>
    <t>Стенд для очистки жидкости</t>
  </si>
  <si>
    <t>Схема консервации котлов</t>
  </si>
  <si>
    <t>Тепловизор testo 881-2 с опцией измерения высоких температур</t>
  </si>
  <si>
    <t>КСУ000097388</t>
  </si>
  <si>
    <t>21.01.2013 0:00:00</t>
  </si>
  <si>
    <t>Трансформатор сварочный ТДМ-503</t>
  </si>
  <si>
    <t>72_30963</t>
  </si>
  <si>
    <t>28.11.1995 0:00:00</t>
  </si>
  <si>
    <t>Трубопроводы котлоагрегата №1</t>
  </si>
  <si>
    <t>Трубопроводы котлоагрегата №10</t>
  </si>
  <si>
    <t>Трубопроводы котлоагрегата №11</t>
  </si>
  <si>
    <t>Трубопроводы котлоагрегата №12</t>
  </si>
  <si>
    <t>Трубопроводы котлоагрегата №13</t>
  </si>
  <si>
    <t>Трубопроводы котлоагрегата №14</t>
  </si>
  <si>
    <t>Трубопроводы котлоагрегата №15</t>
  </si>
  <si>
    <t>Трубопроводы котлоагрегата №16</t>
  </si>
  <si>
    <t>Трубопроводы котлоагрегата №17</t>
  </si>
  <si>
    <t>Трубопроводы котлоагрегата №18</t>
  </si>
  <si>
    <t>Трубопроводы котлоагрегата №2</t>
  </si>
  <si>
    <t>Трубопроводы котлоагрегата №3</t>
  </si>
  <si>
    <t>Трубопроводы котлоагрегата №4</t>
  </si>
  <si>
    <t>Трубопроводы котлоагрегата №5</t>
  </si>
  <si>
    <t>Трубопроводы котлоагрегата №6</t>
  </si>
  <si>
    <t>Трубопроводы котлоагрегата №7</t>
  </si>
  <si>
    <t>Трубопроводы котлоагрегата №8</t>
  </si>
  <si>
    <t>Трубопроводы котлоагрегата №9</t>
  </si>
  <si>
    <t>Трубопроводы насоса впрыска станц. №1 НВК</t>
  </si>
  <si>
    <t>Трубопроводы насоса впрыска станц. №2 НВК</t>
  </si>
  <si>
    <t>Трубопроводы насоса впрыска станц. №3 НВК</t>
  </si>
  <si>
    <t>Трубопроводы пара 4,5 ата</t>
  </si>
  <si>
    <t>Трубопроводы питательного насоса 3а</t>
  </si>
  <si>
    <t>Трубопроводы питательного эл.насоса станции №1</t>
  </si>
  <si>
    <t>Трубопроводы питательного эл.насоса станции №10</t>
  </si>
  <si>
    <t>Трубопроводы питательного эл.насоса станции №11</t>
  </si>
  <si>
    <t>Трубопроводы питательного эл.насоса станции №12</t>
  </si>
  <si>
    <t>Трубопроводы питательного эл.насоса станции №13</t>
  </si>
  <si>
    <t>Трубопроводы питательного эл.насоса станции №2</t>
  </si>
  <si>
    <t>Трубопроводы питательного эл.насоса станции №3</t>
  </si>
  <si>
    <t>Трубопроводы питательного эл.насоса станции №4</t>
  </si>
  <si>
    <t>Трубопроводы питательного эл.насоса станции №5</t>
  </si>
  <si>
    <t>Трубопроводы питательного эл.насоса станции №6</t>
  </si>
  <si>
    <t>Трубопроводы питательного эл.насоса станции №7</t>
  </si>
  <si>
    <t>Трубопроводы питательного эл.насоса станции №8</t>
  </si>
  <si>
    <t>Трубопроводы питательного эл.насоса станции №9</t>
  </si>
  <si>
    <t>Трубопроводы РОУ 100/20 №4</t>
  </si>
  <si>
    <t>Трубопроводы турбинной установки №1</t>
  </si>
  <si>
    <t>Трубопроводы турбинной установки №10</t>
  </si>
  <si>
    <t>Трубопроводы турбинной установки №11</t>
  </si>
  <si>
    <t>Трубопроводы турбинной установки №12</t>
  </si>
  <si>
    <t>Трубопроводы турбинной установки №4</t>
  </si>
  <si>
    <t>Трубопроводы турбинной установки №5</t>
  </si>
  <si>
    <t>Трубопроводы турбинной установки №7</t>
  </si>
  <si>
    <t>Трубопроводы турбинной установки №9</t>
  </si>
  <si>
    <t>Тяговый ручной механизм</t>
  </si>
  <si>
    <t>172_32060</t>
  </si>
  <si>
    <t>172_32061</t>
  </si>
  <si>
    <t>172_32063</t>
  </si>
  <si>
    <t>Тягодутьевые установки котлоагрегата №1</t>
  </si>
  <si>
    <t>Тягодутьевые установки котлоагрегата №10</t>
  </si>
  <si>
    <t>Тягодутьевые установки котлоагрегата №11</t>
  </si>
  <si>
    <t>Тягодутьевые установки котлоагрегата №12</t>
  </si>
  <si>
    <t>Тягодутьевые установки котлоагрегата №13</t>
  </si>
  <si>
    <t>Тягодутьевые установки котлоагрегата №14</t>
  </si>
  <si>
    <t>Тягодутьевые установки котлоагрегата №15</t>
  </si>
  <si>
    <t>Тягодутьевые установки котлоагрегата №16</t>
  </si>
  <si>
    <t>Тягодутьевые установки котлоагрегата №17</t>
  </si>
  <si>
    <t>Тягодутьевые установки котлоагрегата №18</t>
  </si>
  <si>
    <t>Тягодутьевые установки котлоагрегата №2</t>
  </si>
  <si>
    <t>Тягодутьевые установки котлоагрегата №3</t>
  </si>
  <si>
    <t>Тягодутьевые установки котлоагрегата №4</t>
  </si>
  <si>
    <t>Тягодутьевые установки котлоагрегата №5</t>
  </si>
  <si>
    <t>Тягодутьевые установки котлоагрегата №6</t>
  </si>
  <si>
    <t>Тягодутьевые установки котлоагрегата №7</t>
  </si>
  <si>
    <t>Тягодутьевые установки котлоагрегата №8</t>
  </si>
  <si>
    <t>Установка гидрозолоудаления (пульпонасосная)</t>
  </si>
  <si>
    <t>Установка гидрозолоудаления котлоагрегатов №1-11</t>
  </si>
  <si>
    <t>Установка гидрозолоудаления котлоагрегатов №12-18</t>
  </si>
  <si>
    <t>Установка охладителей подпитки</t>
  </si>
  <si>
    <t>01.01.1969 0:00:00</t>
  </si>
  <si>
    <t>Установка пароохладителей на деаэраторах</t>
  </si>
  <si>
    <t>01.01.1972 0:00:00</t>
  </si>
  <si>
    <t>Устройство для монтажа трубопроводов</t>
  </si>
  <si>
    <t>Электродвигатель питательног насоса №7</t>
  </si>
  <si>
    <t>01.01.1990 0:00:00</t>
  </si>
  <si>
    <t>Электрокалорифер ЭКФ-70</t>
  </si>
  <si>
    <t>Электромагнит грузоподъемный ЭМГ 165-35/А-У1</t>
  </si>
  <si>
    <t>КСУ010000789</t>
  </si>
  <si>
    <t>30.03.2015 0:00:00</t>
  </si>
  <si>
    <t>Электроталь Q=0.5T H=16М Общепромышленное исполнение</t>
  </si>
  <si>
    <t>КСУ010000790</t>
  </si>
  <si>
    <t>01.01.2014 0:00:00</t>
  </si>
  <si>
    <t>Электроталь Q=2.0T H-18M пожаробезопасное исполнение</t>
  </si>
  <si>
    <t>КСУ000097894</t>
  </si>
  <si>
    <t>01.01.2013 0:00:00</t>
  </si>
  <si>
    <t>Электроталь г/п 0,5т Н-6М</t>
  </si>
  <si>
    <t>Электрофильтры котлоагрегата №1</t>
  </si>
  <si>
    <t>Электрофильтры котлоагрегата №10</t>
  </si>
  <si>
    <t>Электрофильтры котлоагрегата №11</t>
  </si>
  <si>
    <t>Электрофильтры котлоагрегата №12</t>
  </si>
  <si>
    <t>Электрофильтры котлоагрегата №13</t>
  </si>
  <si>
    <t>Электрофильтры котлоагрегата №14</t>
  </si>
  <si>
    <t>Электрофильтры котлоагрегата №15</t>
  </si>
  <si>
    <t>Электрофильтры котлоагрегата №16</t>
  </si>
  <si>
    <t>Электрофильтры котлоагрегата №17</t>
  </si>
  <si>
    <t>Электрофильтры котлоагрегата №18</t>
  </si>
  <si>
    <t>Электрофильтры котлоагрегата №2</t>
  </si>
  <si>
    <t>Электрофильтры котлоагрегата №3</t>
  </si>
  <si>
    <t>Электрофильтры котлоагрегата №4</t>
  </si>
  <si>
    <t>Электрофильтры котлоагрегата №5</t>
  </si>
  <si>
    <t>Электрофильтры котлоагрегата №6</t>
  </si>
  <si>
    <t>Электрофильтры котлоагрегата №7</t>
  </si>
  <si>
    <t>Электрофильтры котлоагрегата №8</t>
  </si>
  <si>
    <t>Электрофильтры котлоагрегата №9</t>
  </si>
  <si>
    <t>Весы вагонные</t>
  </si>
  <si>
    <t>Весы железнодорожные (вагонные) №25</t>
  </si>
  <si>
    <t>Весы конвейерные транспортеров нитки №5а</t>
  </si>
  <si>
    <t>Весы конвейерные транспортеров нитки №5б</t>
  </si>
  <si>
    <t>Весы конвейерные транспортеров нитки №8а</t>
  </si>
  <si>
    <t>Весы конвейерные транспортеров нитки №8б</t>
  </si>
  <si>
    <t>Весы на ленточном конвейере ЛК-11а</t>
  </si>
  <si>
    <t>КСУ000092725</t>
  </si>
  <si>
    <t>22.11.2011 0:00:00</t>
  </si>
  <si>
    <t>Виброаппаратура ВВК-331/4 зав.№2168</t>
  </si>
  <si>
    <t>01.01.1984 0:00:00</t>
  </si>
  <si>
    <t>Вибромашина накладная Урал ЦНИИ7771М</t>
  </si>
  <si>
    <t>КСУ000097523</t>
  </si>
  <si>
    <t>01.07.2013 0:00:00</t>
  </si>
  <si>
    <t>Выпрямитель сварочный ВДУ- 300</t>
  </si>
  <si>
    <t>Галереи ленточных конвейеров №11а,12а,13а</t>
  </si>
  <si>
    <t>Т09_1120068</t>
  </si>
  <si>
    <t>38:26:041203:1098</t>
  </si>
  <si>
    <t>Групповая резервуарная пропановая установка</t>
  </si>
  <si>
    <t>1130021а</t>
  </si>
  <si>
    <t>Грязевый насос DW.100.200.3</t>
  </si>
  <si>
    <t>Т09_1142424</t>
  </si>
  <si>
    <t>Т09_1142425</t>
  </si>
  <si>
    <t>Т09_1142426</t>
  </si>
  <si>
    <t>Т09_1142427</t>
  </si>
  <si>
    <t>Грязевый насос DW.150.200.3</t>
  </si>
  <si>
    <t>Т09_1142428</t>
  </si>
  <si>
    <t>Т09_1142429</t>
  </si>
  <si>
    <t>Двухблочное безбункерное дробильное устройство ДМ-7</t>
  </si>
  <si>
    <t>Железоотделитель электромагнитный ЭЖС-120/50 В</t>
  </si>
  <si>
    <t>Т09_1142443</t>
  </si>
  <si>
    <t>Здание  ремонтно-механического цеха (общестанционный), объект 210</t>
  </si>
  <si>
    <t>Здание (подземная часть) транспортеров №1 с разгрузочными бункерами, объект 214</t>
  </si>
  <si>
    <t>Здание боксов для бульдозеров, объект 25</t>
  </si>
  <si>
    <t>Здание гаража ЦТО</t>
  </si>
  <si>
    <t>1110010а</t>
  </si>
  <si>
    <t>38:26:041203:772</t>
  </si>
  <si>
    <t>Здание дробилок, объект 205</t>
  </si>
  <si>
    <t>Здание кислородно-распределительного пункта</t>
  </si>
  <si>
    <t>1110007а</t>
  </si>
  <si>
    <t>38:26:041203:769</t>
  </si>
  <si>
    <t>Здание пересыпки со служебно-бытовыми помещениями, объект 212</t>
  </si>
  <si>
    <t>Здание пересыпки, объект 220, 222</t>
  </si>
  <si>
    <t>Здание разгрузочного сарая с железнодорожными путями надземной части, объект 214</t>
  </si>
  <si>
    <t>Здание склада ЦТП (объект 636)</t>
  </si>
  <si>
    <t>1110004а</t>
  </si>
  <si>
    <t>01.12.1951 0:00:00</t>
  </si>
  <si>
    <t>38:26:041203:771</t>
  </si>
  <si>
    <t>Здания склада столярной мастерской</t>
  </si>
  <si>
    <t>1110019а</t>
  </si>
  <si>
    <t>38:26:041203:770</t>
  </si>
  <si>
    <t>Кран козловой зав.№137</t>
  </si>
  <si>
    <t>Кран козловой зав.№2937</t>
  </si>
  <si>
    <t>01.01.1985 0:00:00</t>
  </si>
  <si>
    <t>Кран козловой КК-2 зав.№89</t>
  </si>
  <si>
    <t>Кран мостовой однобалочный опорный с электроталью г/п 10,тн Н-30,0м общепромышленное исп.</t>
  </si>
  <si>
    <t>КСУ010001444</t>
  </si>
  <si>
    <t>01.01.2015 0:00:00</t>
  </si>
  <si>
    <t>Кран мостовой электрический зав.№5841</t>
  </si>
  <si>
    <t>Кран-балка</t>
  </si>
  <si>
    <t>Кран-перегружатель г/п 30тн.</t>
  </si>
  <si>
    <t>01.01.1963 0:00:00</t>
  </si>
  <si>
    <t>Кран-перегружатель г/п 32тн.</t>
  </si>
  <si>
    <t>КТС Энергия</t>
  </si>
  <si>
    <t>Ленточный конвейер ЛК-11а</t>
  </si>
  <si>
    <t>Т09_1142445</t>
  </si>
  <si>
    <t>Ленточный конвейер ЛК-12а</t>
  </si>
  <si>
    <t>Т09_1142446</t>
  </si>
  <si>
    <t>Ленточный конвейер ЛК-13а</t>
  </si>
  <si>
    <t>Т09_1142447</t>
  </si>
  <si>
    <t>Металлоискатель</t>
  </si>
  <si>
    <t>Наклонная подземная эстакада транспортера №3</t>
  </si>
  <si>
    <t>Наклонные эстакады на опорах транспортеров топливоподачи №3,4,5, объектов 213,224,204</t>
  </si>
  <si>
    <t>Оборудование разгрузочного устройства со щелевым бункером и конвейерами</t>
  </si>
  <si>
    <t>Охранно-пожарная сигнализация административно-бытового корпуса</t>
  </si>
  <si>
    <t>Охранно-пожарная сигнализация бокса бульдозеров</t>
  </si>
  <si>
    <t>Питатель качающийся типа ПК-1,2-8</t>
  </si>
  <si>
    <t>Т09_1142430</t>
  </si>
  <si>
    <t>Подземная галлерея транспортера №2</t>
  </si>
  <si>
    <t>Пресс гидравлический ППК100300А</t>
  </si>
  <si>
    <t>Т09_1140935</t>
  </si>
  <si>
    <t>Прибор С-1-117-1</t>
  </si>
  <si>
    <t>Приборы управления ЛК-11а,ЛК-12а,ЛК-13а</t>
  </si>
  <si>
    <t>Т09_1142448</t>
  </si>
  <si>
    <t>Регазификатор</t>
  </si>
  <si>
    <t>Регистратор многоканальный технологический РМТ 59</t>
  </si>
  <si>
    <t>Т09_1140927</t>
  </si>
  <si>
    <t>Сварочное оборудование</t>
  </si>
  <si>
    <t>Сигнализация пожаротушения тракта топливоподачи</t>
  </si>
  <si>
    <t>Система контроля и автоматизации тракта цеха топливоподачи</t>
  </si>
  <si>
    <t>Система пароводообеспылевания конвейеров ЛК-11а,ЛК-12а,ЛК-13а</t>
  </si>
  <si>
    <t>Т09_1142444</t>
  </si>
  <si>
    <t>Система пожаротушения ленточных конвейеров ЛК-11а,ЛК-12а,ЛК-13а</t>
  </si>
  <si>
    <t>Т09_1142440</t>
  </si>
  <si>
    <t>Станок деревообрабатывающий</t>
  </si>
  <si>
    <t>Станок для балансировки коленвалов</t>
  </si>
  <si>
    <t>Станок заточно-шлифовальный  ТШ-2.10</t>
  </si>
  <si>
    <t>Станок заточной ВЗ-879-01</t>
  </si>
  <si>
    <t>КСУ000099049</t>
  </si>
  <si>
    <t>01.11.2013 0:00:00</t>
  </si>
  <si>
    <t>Станок сверлильно-фрезерный</t>
  </si>
  <si>
    <t>Станок сверлильный 2С 132</t>
  </si>
  <si>
    <t>Сушильная камера СКС-2</t>
  </si>
  <si>
    <t>КСУ010000311</t>
  </si>
  <si>
    <t>01.09.2014 0:00:00</t>
  </si>
  <si>
    <t>Таль ручная червячная г/п 5т, Н-3м ТРЧ</t>
  </si>
  <si>
    <t>Т09_1142432</t>
  </si>
  <si>
    <t>Т09_1142433</t>
  </si>
  <si>
    <t>Т09_1142434</t>
  </si>
  <si>
    <t>ТАЛЬ РУЧНАЯ ЧЕРВЯЧНАЯ СТАЦИОНАРНАЯ ТРЧС-5 г/п 5.0 тн,Н=3.0 м</t>
  </si>
  <si>
    <t>Т09_1142435</t>
  </si>
  <si>
    <t>Т09_1142436</t>
  </si>
  <si>
    <t>Т09_1142437</t>
  </si>
  <si>
    <t>ТАЛЬ ЭЛЕКТРИЧЕСКАЯ ТЭ 320-511-6.0</t>
  </si>
  <si>
    <t>Т09_1142441</t>
  </si>
  <si>
    <t>Топливозаправочный пункт</t>
  </si>
  <si>
    <t>КСУ010000316</t>
  </si>
  <si>
    <t>30.11.2014 0:00:00</t>
  </si>
  <si>
    <t>Транспортер ленточный №10, нитка 10а</t>
  </si>
  <si>
    <t>Транспортер ленточный №10, нитка 10б</t>
  </si>
  <si>
    <t>Транспортер ленточный №2, нитка 2а</t>
  </si>
  <si>
    <t>Транспортер ленточный №2, нитка 2б</t>
  </si>
  <si>
    <t>Транспортер ленточный №3, нитка 3а</t>
  </si>
  <si>
    <t>Транспортер ленточный №3, нитка 3б</t>
  </si>
  <si>
    <t>Транспортер ленточный №4, нитка 4а</t>
  </si>
  <si>
    <t>Транспортер ленточный №4, нитка 4б</t>
  </si>
  <si>
    <t>Транспортер ленточный №5, нитка 5а</t>
  </si>
  <si>
    <t>Транспортер ленточный №5, нитка 5б</t>
  </si>
  <si>
    <t>Транспортер ленточный №5, нитка 5в</t>
  </si>
  <si>
    <t>Транспортер ленточный №6, нитка 6а</t>
  </si>
  <si>
    <t>Транспортер ленточный №6, нитка 6б</t>
  </si>
  <si>
    <t>Транспортер ленточный №6, нитка 6в</t>
  </si>
  <si>
    <t>Транспортер ленточный №7, нитка 7а</t>
  </si>
  <si>
    <t>Транспортер ленточный №7, нитка 7б</t>
  </si>
  <si>
    <t>Транспортер ленточный №8, нитка 8а</t>
  </si>
  <si>
    <t>Транспортер ленточный №8, нитка 8б</t>
  </si>
  <si>
    <t>Транспортер ленточный №9, нитка 9а</t>
  </si>
  <si>
    <t>Транспортер ленточный №9, нитка 9б</t>
  </si>
  <si>
    <t>Транспортный кондиционер КТГ-Э-1У1</t>
  </si>
  <si>
    <t>Устройство электропитания УЭПС-2К 24/12-33</t>
  </si>
  <si>
    <t>Фундамент кранов-перегружателей</t>
  </si>
  <si>
    <t>Щиты управления и плужковые сбрасыватели</t>
  </si>
  <si>
    <t>Электростанция "ВЕПРЬ" АСПБТ 180-5/230ВХ</t>
  </si>
  <si>
    <t>Т09_1140917</t>
  </si>
  <si>
    <t>Электроталь</t>
  </si>
  <si>
    <t>Электроталь Q-5.0т H-18м</t>
  </si>
  <si>
    <t>КСУ000099050</t>
  </si>
  <si>
    <t>26.09.2014 0:00:00</t>
  </si>
  <si>
    <t>Электроталь г/п 3,2т.</t>
  </si>
  <si>
    <t>Электроталь г/п 3,2т. Н-6м тэ-320</t>
  </si>
  <si>
    <t>Электроталь г/п 3,2т. Н-6м тэ-321</t>
  </si>
  <si>
    <t>Электроталь г/п 3т</t>
  </si>
  <si>
    <t>Электроталь г/п 3т зав.№3339</t>
  </si>
  <si>
    <t>Электротельфер зав.№11251</t>
  </si>
  <si>
    <t>Электротельфер зав.№11252</t>
  </si>
  <si>
    <t>Эстакада разборная передвижная</t>
  </si>
  <si>
    <t>Эстакады на опорах транспортеров №8,9,11, объектов 219,221,223</t>
  </si>
  <si>
    <t>Земельный участок для турбазы "Байкал" для развития туризма и спорта,площадью 1255кв.м</t>
  </si>
  <si>
    <t>Иркутская область, Слюдянский район, п. Утулик, туристическая база "Байкал"</t>
  </si>
  <si>
    <t>16.12.2010 0:00:00</t>
  </si>
  <si>
    <t>Кухонный гарнитур</t>
  </si>
  <si>
    <t>Теннисный стол Start Line Compact Outdoor с сеткой 6043</t>
  </si>
  <si>
    <t>Туристическая база "Байкал"</t>
  </si>
  <si>
    <t>38:25:040900:66</t>
  </si>
  <si>
    <t>2-х комнатная квартира мрн29 дом11 кв 197</t>
  </si>
  <si>
    <t>Иркутская область, г.Ангарск, мрн29 дом11 кв 197</t>
  </si>
  <si>
    <t>48,1 кв.м</t>
  </si>
  <si>
    <t>38:26:040802:3529</t>
  </si>
  <si>
    <t>жилое помещение</t>
  </si>
  <si>
    <t>Земельный уч-ток для экспл-ции здания пульпонасосной площадью 10646кв.м</t>
  </si>
  <si>
    <t>КСУ000091476</t>
  </si>
  <si>
    <t>21.01.2012 0:00:00</t>
  </si>
  <si>
    <t>Земельный участок под зданием насосной осветленной воды, площадью 3377 кв.м.</t>
  </si>
  <si>
    <t>1190522-1</t>
  </si>
  <si>
    <t>30.06.2021 0:00:00</t>
  </si>
  <si>
    <t>Земельный участок с кадастровым номером 38:26:041406:0020 пос.Юго-Вост</t>
  </si>
  <si>
    <t>Ю01132902</t>
  </si>
  <si>
    <t>Земельный участок угольного склада участка №1 (4,4315га)</t>
  </si>
  <si>
    <t>Земельный участок, занятый объектом недвижимости ЭПТК ТЭЦ-1 площадь 119711 кв.м</t>
  </si>
  <si>
    <t>1190331-5/2-1</t>
  </si>
  <si>
    <t>Квартира 12а м/он,7д.,33 кв.</t>
  </si>
  <si>
    <t>Иркутская обл, Ангарск 12а м/он,7д.,33 кв.</t>
  </si>
  <si>
    <t>39,4 кв.м.</t>
  </si>
  <si>
    <t>38:26:040401:2167</t>
  </si>
  <si>
    <t>Квартира 12а м/он,7д.,62 кв.</t>
  </si>
  <si>
    <t>Иркутская обл, Ангарск 12а м/он,7д.,62 кв.</t>
  </si>
  <si>
    <t>60,1 кв.м.</t>
  </si>
  <si>
    <t>38:26:040401:2157</t>
  </si>
  <si>
    <t>Квартира 95 кв-л,24 д.,62кв.</t>
  </si>
  <si>
    <t>Иркутская обл, Ангарск 95 кв-л,24 д.,62кв.</t>
  </si>
  <si>
    <t>33,1 кв.м.</t>
  </si>
  <si>
    <t>38:26:040801:2401</t>
  </si>
  <si>
    <t>Квартира 95б кв-л,3д.,31 кв.</t>
  </si>
  <si>
    <t>Иркутская обл, Ангарск 95б кв-л,3д.,31 кв</t>
  </si>
  <si>
    <t>49,8 кв.м.</t>
  </si>
  <si>
    <t>38:26:040802:1306</t>
  </si>
  <si>
    <t>Квартира 95бкв-л,2 д.,123 кв.</t>
  </si>
  <si>
    <t>Иркутская обл, Ангарск 95бкв-л,2 д.,123 кв.</t>
  </si>
  <si>
    <t>38,4 кв.м.</t>
  </si>
  <si>
    <t>38:26:040802:2418</t>
  </si>
  <si>
    <t>KVM консоль., (переключатель)</t>
  </si>
  <si>
    <t>Здание главного корпуса I-II очереди ТЭЦ №1 в осях 1:57; объект 200</t>
  </si>
  <si>
    <t>Здание главного корпуса ТЭЦ №1, объект 200</t>
  </si>
  <si>
    <t>Коммутатор Cisco Catalist 2960-24ТТ-L</t>
  </si>
  <si>
    <t>Котельная (п.Юго-Восточное)</t>
  </si>
  <si>
    <t xml:space="preserve"> г.Ангарск,Южный массив,квартал 2,строение 4</t>
  </si>
  <si>
    <t>Помещение насосной г.Ангарск,Южный массив,квартал 2,строение 4а,помещение1</t>
  </si>
  <si>
    <t>.Ангарск,Южный массив,квартал 2,строение 4а,помещение1</t>
  </si>
  <si>
    <t>38:26:000000:2724</t>
  </si>
  <si>
    <t>Сервер DL 380GЗ.</t>
  </si>
  <si>
    <t>01.07.2004 0:00:00</t>
  </si>
  <si>
    <t>Сервер DL360G4hX3 2/800-2M. 2GB/RPS 2*72GB 10K SAS EURO</t>
  </si>
  <si>
    <t>Ю0112717</t>
  </si>
  <si>
    <t>28.11.2006 0:00:00</t>
  </si>
  <si>
    <t>Сервер НР Perfomance Models DL380G5 5160 4Gb HPM</t>
  </si>
  <si>
    <t>9Ю0112865</t>
  </si>
  <si>
    <t>Газоанализатор электронный портативный ЕСОМ- J2К</t>
  </si>
  <si>
    <t>1Ю011324414</t>
  </si>
  <si>
    <t>Газоанализатор электронный портативный ЕСОМ- J2КN в к-те</t>
  </si>
  <si>
    <t>1Ю011328612</t>
  </si>
  <si>
    <t>Дизель-генератор (спецпомещение)</t>
  </si>
  <si>
    <t>Дороги автомобильные шириной 3,5 м</t>
  </si>
  <si>
    <t>Железнодорожные пути фронта выгрузки-погрузки</t>
  </si>
  <si>
    <t>01.01.1978 0:00:00</t>
  </si>
  <si>
    <t>38:26:041203:1799</t>
  </si>
  <si>
    <t>Здание для ремонтных мастерских, объект 208</t>
  </si>
  <si>
    <t>Здание материального склада №1, объект 211</t>
  </si>
  <si>
    <t>Здание ОМТС</t>
  </si>
  <si>
    <t>38:26:041203:766</t>
  </si>
  <si>
    <t>Здание проходной,объект 215</t>
  </si>
  <si>
    <t>Коммутатор Catalyst 2950, 12 10/100</t>
  </si>
  <si>
    <t>Ю0112909</t>
  </si>
  <si>
    <t>28.12.2006 0:00:00</t>
  </si>
  <si>
    <t>Кондиционер 5 шт</t>
  </si>
  <si>
    <t>Ограда ТЭЦ №1 с проходными объектами</t>
  </si>
  <si>
    <t>Придорожный указатель №3.Перекресток Московского тракта</t>
  </si>
  <si>
    <t>Придорожный указатель №4.Перекресток Московского тракта</t>
  </si>
  <si>
    <t>Система вентиляции</t>
  </si>
  <si>
    <t>Холодильный моноблок Polair Standard MB 214 SF</t>
  </si>
  <si>
    <t>КСУ010003545</t>
  </si>
  <si>
    <t>03.04.2016 0:00:00</t>
  </si>
  <si>
    <t>Шкаф холодильный ШХ-12</t>
  </si>
  <si>
    <t>Гидразинно-сульфатная установка</t>
  </si>
  <si>
    <t>Железнодорожные пути химического цеха, объект 209</t>
  </si>
  <si>
    <t>Здание цеха химводоочистки 1-2 очереди, объект 209</t>
  </si>
  <si>
    <t>Калориметр установка В-08 МА №012</t>
  </si>
  <si>
    <t>Компрессор ПК 3,5А зав.№823279</t>
  </si>
  <si>
    <t>Компрессор ПК 5,25А зав.№1158700</t>
  </si>
  <si>
    <t>Компрессор ПК 5,25А зав.№757645</t>
  </si>
  <si>
    <t>Наружная сбросная канализация</t>
  </si>
  <si>
    <t>Насос ЦНС ГА 60/330 зав.№487</t>
  </si>
  <si>
    <t>Оборудование ХВО I и  II очереди</t>
  </si>
  <si>
    <t>Проборазделочная машина ПА-10</t>
  </si>
  <si>
    <t>Установка для очистки производственного конденсата</t>
  </si>
  <si>
    <t>Шкаф вытяжной  для муфельных печей ЛАБ- Pro-ШВ165-МП</t>
  </si>
  <si>
    <t>Агрегат АТПОМ-600</t>
  </si>
  <si>
    <t>Дизельный погрузчик ДП-3510-08-3,3 гос. №РК5172</t>
  </si>
  <si>
    <t>Здание гаража ЭЦ</t>
  </si>
  <si>
    <t>1110009в</t>
  </si>
  <si>
    <t>38:26:041203:768</t>
  </si>
  <si>
    <t>Здание мастерской балансировки</t>
  </si>
  <si>
    <t>1110009б</t>
  </si>
  <si>
    <t>38:26:041203:767</t>
  </si>
  <si>
    <t>Здание склада ЭЦ (объект 38)</t>
  </si>
  <si>
    <t>1110009а</t>
  </si>
  <si>
    <t>38:26:041203:765</t>
  </si>
  <si>
    <t>Здание трансформаторной подстанции №2</t>
  </si>
  <si>
    <t>38:26:041103:2557</t>
  </si>
  <si>
    <t>Кабельная связь ТГ-1</t>
  </si>
  <si>
    <t>Кабельная связь ТГ-11 и ТГ-12</t>
  </si>
  <si>
    <t>Кабельная связь ТГ-2 и ТГ-7</t>
  </si>
  <si>
    <t>Каналы кабельные объекта 200</t>
  </si>
  <si>
    <t>Оборудование резервного возбуждения генераторов</t>
  </si>
  <si>
    <t>Прибор измерительный РЕТОМ 11</t>
  </si>
  <si>
    <t>Прибор РУПИ-1</t>
  </si>
  <si>
    <t>Распредустройство закрытое РУ-30 кв., крыло "Б"</t>
  </si>
  <si>
    <t>Распредустройство собственных нужд М-4-0,4 кв.-щит</t>
  </si>
  <si>
    <t>Распредустройство собственных нужд РУСН-I-6 кв.</t>
  </si>
  <si>
    <t>Распредустройство собственных нужд РУСН-II-6 кв.</t>
  </si>
  <si>
    <t>Распредустройство собственных нужд РУСН-III-6 кв.</t>
  </si>
  <si>
    <t>Распредустройство собственных нужд РУСН-IV-6 кв.</t>
  </si>
  <si>
    <t>Распредустройство собственных нужд РУСН-V-6 кв.</t>
  </si>
  <si>
    <t>Реле- томограф  РЕТОМ-21</t>
  </si>
  <si>
    <t>Ротор</t>
  </si>
  <si>
    <t>Станок для балансировки ротора</t>
  </si>
  <si>
    <t>Счетчик трехфазный электронный ЦЭ6806П-01(02)-05КЗ</t>
  </si>
  <si>
    <t>Трансформатор "НТ - 12"</t>
  </si>
  <si>
    <t>Трансформатор блока №2 зав.№507267 6/30кв.</t>
  </si>
  <si>
    <t>Трансформатор блока №3  6/30кв.</t>
  </si>
  <si>
    <t>Трансформатор блока №6  6/30кв.</t>
  </si>
  <si>
    <t>Трансформатор блока №7  6/30кв.</t>
  </si>
  <si>
    <t>Трансформатор блока №8  6/30кв.</t>
  </si>
  <si>
    <t>Трансформатор собственных нужд №1 зав.№224620</t>
  </si>
  <si>
    <t>Трансформатор типа ТСЗС-630/10</t>
  </si>
  <si>
    <t>Т09_УИТ_06002067</t>
  </si>
  <si>
    <t>Трансформатор ТМ-100-6 кв.</t>
  </si>
  <si>
    <t>Трансформатор ТСЗУ-1000-6</t>
  </si>
  <si>
    <t>Трансформатор ТСН-1 6/0,4 кв. НОВ</t>
  </si>
  <si>
    <t>Трансформатор ТСН-1 6/0,4 кв. ППС</t>
  </si>
  <si>
    <t>Трансформатор ТСН-2 6/0,4 кв. НОВ</t>
  </si>
  <si>
    <t>Трансформатор ТСН-3 6/0,4 кв. ППС</t>
  </si>
  <si>
    <t>01.01.1980 0:00:00</t>
  </si>
  <si>
    <t>Трансформатор ТСН-8 6/0,4 кв.</t>
  </si>
  <si>
    <t>Трансформатор ХВО-1 зав.№21721</t>
  </si>
  <si>
    <t>01.01.1976 0:00:00</t>
  </si>
  <si>
    <t>Трансформатор ХВО-2 зав.№21665</t>
  </si>
  <si>
    <t>Трансформатор электрофильтров 6/0,4кв.</t>
  </si>
  <si>
    <t>01.01.1965 0:00:00</t>
  </si>
  <si>
    <t>Трансформатор электрофильтров №5</t>
  </si>
  <si>
    <t>Установка потенциометрическая У-300 зав.№215</t>
  </si>
  <si>
    <t>01.01.1968 0:00:00</t>
  </si>
  <si>
    <t>Цепи вторичной коммутации ЦТП</t>
  </si>
  <si>
    <t>Т09_1142452</t>
  </si>
  <si>
    <t>Электрооборудование ЛК-11а</t>
  </si>
  <si>
    <t>Т09_1142453</t>
  </si>
  <si>
    <t>Электрооборудование ЛК-12а</t>
  </si>
  <si>
    <t>Т09_1142454</t>
  </si>
  <si>
    <t>Электрооборудование ЛК-13а</t>
  </si>
  <si>
    <t>Т09_1142455</t>
  </si>
  <si>
    <t>Ячейка КРУ-6 кв.</t>
  </si>
  <si>
    <t>Ячейка питания № 506 2КТПК</t>
  </si>
  <si>
    <t>Т09_1142457</t>
  </si>
  <si>
    <t>Ячейка питания №1012 2КТПК</t>
  </si>
  <si>
    <t>Т09_1142456</t>
  </si>
  <si>
    <t>Ячейка питания НСВ-5</t>
  </si>
  <si>
    <t>Т09_1142458</t>
  </si>
  <si>
    <t>Ячейка питания НСВ-6</t>
  </si>
  <si>
    <t>Т09_1142459</t>
  </si>
  <si>
    <t>ООО "Автозаводская ТЭЦ"</t>
  </si>
  <si>
    <t>Автоматический трансформатор АОСН-20</t>
  </si>
  <si>
    <t>г.Н.Новгород ул. Лоскутова, д.1</t>
  </si>
  <si>
    <t>25.10.2004 (б/у приобретен у ПАО "ГАЗ" в 2004г)</t>
  </si>
  <si>
    <t>10% износа</t>
  </si>
  <si>
    <t>Газоанализатор ГАНК-4</t>
  </si>
  <si>
    <t>5% износа</t>
  </si>
  <si>
    <t>Полуприцеп ТЦ-12</t>
  </si>
  <si>
    <t>Х3W96030070001328</t>
  </si>
  <si>
    <t>70% износа, условно пригодное</t>
  </si>
  <si>
    <t>Регистратор ПАРМА РК 6.05М</t>
  </si>
  <si>
    <t>Устройство защиты Сириус-2-АЧР-5А-220В</t>
  </si>
  <si>
    <t>Hyundai NF</t>
  </si>
  <si>
    <t>2007г.в.</t>
  </si>
  <si>
    <t>КМНЕU41СРВА476162</t>
  </si>
  <si>
    <t>черный</t>
  </si>
  <si>
    <t>ГАЗ 31105</t>
  </si>
  <si>
    <t>X9631105071371895</t>
  </si>
  <si>
    <t>сильвер</t>
  </si>
  <si>
    <t>Входная группа -б/о "Звездный"</t>
  </si>
  <si>
    <t>Иркутская обл, Ангарский район, 2 км автодороги г. Ангарск - с. Савватеевка, смежно с б/о Звездный</t>
  </si>
  <si>
    <t>объект незавершенного строительства</t>
  </si>
  <si>
    <t>Инженерные сети-б/о "Звездный"</t>
  </si>
  <si>
    <t>Лечебный корпус-б/о "Звездный"</t>
  </si>
  <si>
    <t>ПИР - п/л "Звездный"</t>
  </si>
  <si>
    <t>Подстанция "Юбилейная"-б/о "Звездный"</t>
  </si>
  <si>
    <t>Спальный корпус -б/о "Звездный"</t>
  </si>
  <si>
    <t>Столовая  - база отдыха "Звездный"</t>
  </si>
  <si>
    <t>защитный</t>
  </si>
  <si>
    <t>Голубой</t>
  </si>
  <si>
    <t>Здание автобульдозерного парка промплощадка</t>
  </si>
  <si>
    <t xml:space="preserve"> А*1059 </t>
  </si>
  <si>
    <t>Тулунский р-н, промплощадка разреза Азейский 3 км, юго-западнее с. Азей</t>
  </si>
  <si>
    <t>38:15:000000:909</t>
  </si>
  <si>
    <t>требует капитального ремонта</t>
  </si>
  <si>
    <t>Земельный участок площадью 1236,86 кв.м.</t>
  </si>
  <si>
    <t>Т650854</t>
  </si>
  <si>
    <t>Иркутская область, Тулунский район  (в 2893 м юго-западнее с.Азей)</t>
  </si>
  <si>
    <t>38:15:060502:76</t>
  </si>
  <si>
    <t>АБК на промплощадке</t>
  </si>
  <si>
    <t xml:space="preserve"> А*1053а</t>
  </si>
  <si>
    <t>38:15:000000:882</t>
  </si>
  <si>
    <t>Земельный участок площадью 1443,12 кв.м.</t>
  </si>
  <si>
    <t>Т743526</t>
  </si>
  <si>
    <t>Иркутская область, Тулунский район  (в 2923м юго-западнее с.Азей)</t>
  </si>
  <si>
    <t>38:15:060502:72</t>
  </si>
  <si>
    <t>АБК на 1300 мест на промплощадке</t>
  </si>
  <si>
    <t>А*1052</t>
  </si>
  <si>
    <t>38:15:000000:884</t>
  </si>
  <si>
    <t>Земельный участок площадью 1 561 кв.м.</t>
  </si>
  <si>
    <t>Т650826</t>
  </si>
  <si>
    <t>Иркутская область, Тулунский район  (в 2914м юго-западнее с.Азей)</t>
  </si>
  <si>
    <t>38:15:060502:71</t>
  </si>
  <si>
    <t>Гараж для технологического транспорта</t>
  </si>
  <si>
    <t xml:space="preserve"> А*9758 </t>
  </si>
  <si>
    <t>Тулунский р-н, 3, 5км юго-зап. с. Азей, Промплощадка разреза Азейский</t>
  </si>
  <si>
    <t>38:15:000000:796</t>
  </si>
  <si>
    <t>Гараж для бульдозеров</t>
  </si>
  <si>
    <t xml:space="preserve"> А*1014т </t>
  </si>
  <si>
    <t>Тулунский р-н, 300 м севернее с. Азей</t>
  </si>
  <si>
    <t>38:15:000000:785</t>
  </si>
  <si>
    <t>Земельный участок  кадастровый номер: 38:15:010303:695, площадью 876 кв.м</t>
  </si>
  <si>
    <t>Т650807</t>
  </si>
  <si>
    <t xml:space="preserve">Иркутская область, Тулунский район,  300м севернее с.Азей </t>
  </si>
  <si>
    <t>38:15:010303:695</t>
  </si>
  <si>
    <t>Здание пожарного  поста промплощадка</t>
  </si>
  <si>
    <t>А*1036</t>
  </si>
  <si>
    <t>Тулунский р-н, Промплощадка Азейского разреза 3 км. юго-западнее с. Азей</t>
  </si>
  <si>
    <t>38:15:000000:907</t>
  </si>
  <si>
    <t>Земельный участок площадью 422,95 кв.м.</t>
  </si>
  <si>
    <t>Т742970</t>
  </si>
  <si>
    <t>Иркутская область, Тулунский район  (в 2960 м юго-западнее с.Азей)</t>
  </si>
  <si>
    <t>38:15:060502:74</t>
  </si>
  <si>
    <t xml:space="preserve">Здание прозводственного блока(монт.площ), </t>
  </si>
  <si>
    <t xml:space="preserve">А*2056* </t>
  </si>
  <si>
    <t>Тулунский р-н, 300 м сев. с. Азей Монтажная площадка ОАО Разрез Тулунский</t>
  </si>
  <si>
    <t>38:15:010303:927</t>
  </si>
  <si>
    <t>Здание склада (монтажная площадка)</t>
  </si>
  <si>
    <t xml:space="preserve"> А*2056. </t>
  </si>
  <si>
    <t>38:15:010303:956</t>
  </si>
  <si>
    <t>Здание цеха по ремонту бульдозеров(монтажная площадка)</t>
  </si>
  <si>
    <t xml:space="preserve"> А*2056, </t>
  </si>
  <si>
    <t>Тулунский р-н, 300м. северн. с. Азей Монтажная площадка ОАО Разреза Тулунский</t>
  </si>
  <si>
    <t>38:15:010303:955</t>
  </si>
  <si>
    <t xml:space="preserve">Цех сушки двигателей(монт,пл) </t>
  </si>
  <si>
    <t xml:space="preserve">А*1036т </t>
  </si>
  <si>
    <t>Тулунский р-н, 300 м севернее с. Азей монтажная площадка ОАО разрез Тулунский</t>
  </si>
  <si>
    <t>38:15:010303:947</t>
  </si>
  <si>
    <t>Земельный участок площадью 51105 кв.м.</t>
  </si>
  <si>
    <t xml:space="preserve"> Т743135</t>
  </si>
  <si>
    <t>Иркутская область,Тулунский район, 300 м севернее  с.Азей монтажная площадка ОАО разрез Тулунский</t>
  </si>
  <si>
    <t>38:15:010303:694</t>
  </si>
  <si>
    <t xml:space="preserve">Столовая на 220 мест </t>
  </si>
  <si>
    <t xml:space="preserve">А*234а </t>
  </si>
  <si>
    <t>Тулунский р-н, 3,5 км юго-зап. с. Азей, Промплощадка разреза Азейский</t>
  </si>
  <si>
    <t>38:15:000000:915</t>
  </si>
  <si>
    <t>Закрытый склад</t>
  </si>
  <si>
    <t xml:space="preserve">М*008 </t>
  </si>
  <si>
    <t>Тулунский р-н, 1000 м восточнее с. Алгатуй</t>
  </si>
  <si>
    <t>38:15:160701:3681</t>
  </si>
  <si>
    <t>Открытый склад</t>
  </si>
  <si>
    <t xml:space="preserve"> М*007</t>
  </si>
  <si>
    <t>Иркутская область, Тулунский р-н, 1000 м восточнее с. Алгатуй</t>
  </si>
  <si>
    <t>38:15:160701:3682</t>
  </si>
  <si>
    <t>Гараж верхняя база</t>
  </si>
  <si>
    <t>М*006</t>
  </si>
  <si>
    <t>Тулунский р-н, 1000м восточнее с. Алгатуй</t>
  </si>
  <si>
    <t>38:15:160701:3684</t>
  </si>
  <si>
    <t xml:space="preserve">Гараж верхняя база </t>
  </si>
  <si>
    <t xml:space="preserve"> М*009 </t>
  </si>
  <si>
    <t>38:15:160701:3683</t>
  </si>
  <si>
    <t>Ограждение из колючей проволоки площадка БРУ, М*60630898</t>
  </si>
  <si>
    <t>М*60630898</t>
  </si>
  <si>
    <t>ПУ   "Мугунский"</t>
  </si>
  <si>
    <t>Земельный участок площадью  43927 кв.м</t>
  </si>
  <si>
    <t>Т974427</t>
  </si>
  <si>
    <t>38:15:160701:3379</t>
  </si>
  <si>
    <t>Стояночный бокс для ремонта бульдозеров</t>
  </si>
  <si>
    <t>А*нзт1т</t>
  </si>
  <si>
    <t>Тулунский р-н, 500 м северо-вост. с. Азей</t>
  </si>
  <si>
    <t>38:15:010303:965</t>
  </si>
  <si>
    <t>Земельный участок  кадастровый номер: 38:15:010303:791, площадью 792 кв.м</t>
  </si>
  <si>
    <t>Т743123</t>
  </si>
  <si>
    <t>Иркутская область, Тулунский район, территория р-за Мугунский, в 1740 м севернее с. Алгатуй</t>
  </si>
  <si>
    <t>38:15:010303:791</t>
  </si>
  <si>
    <t>Здание деревообрабатывающего цеха</t>
  </si>
  <si>
    <t>УЧ*80000003в</t>
  </si>
  <si>
    <t>Иркутская область, г. Ситрск, ул. Ангарская, 1</t>
  </si>
  <si>
    <t>38:33:020120:162</t>
  </si>
  <si>
    <t>не эксплуатируется</t>
  </si>
  <si>
    <t>Объект находится в числе непрофильных с 2012 года, согласно приказа КВСУ №192 от 19.06.2019г. Здание должно быть списано в срок до 31.12.2019г., но в связи с отсутствием денежных средств, работы по демонтажу не выполнены. Так как ранее объект принадлежал ООО КВСУ, а в настоящее время собственником здания является ООО "Разрез Черемховуголь" необходимо принять повторное решение о реструктуризации. Приказ ООО КВСУ не может быть принят к бухгалтерскому учету по объекту , принадлежащему ООО РЧУ. На основании Протокола совещания от 15.06.2021 г. о рассмотрении концепции проекта "Переработка и вторичное использование железобетонных конструкций" в связи с ликвидацией невостребованных зданий и сооружений, данное здание входит в план демонтажных работ на 2022-2026 г.г. Для решения вопроса о реструктуризации данного объекта,   комиссией разреза принято решение - написать письмо на имя генеральго директора ООО "Компания Востсибуголь" с предложением рассмотреть возможность передачи объекта на баланс ООО "Рудоремонтный завод" (письмо №РЧУ-ИСХ-22-3507 от02.12.2022, в результате чего на данное письмо наложена резолюция с предложением обсудить данный вопрос совместно с руководством ООО "Рудоремонтный завод" и Ивановым С.Л.</t>
  </si>
  <si>
    <t>Здание кислородного цеха</t>
  </si>
  <si>
    <t>УЧ*70000450в</t>
  </si>
  <si>
    <t>Иркутская область, г. Черемхово, ул. Фрунзе, 1</t>
  </si>
  <si>
    <t>38:33:010401:124</t>
  </si>
  <si>
    <t>Согласно приказа КВСУ №111 от 24.04.2017здание должно быть списано в срок до 30.11.2017г, но в связи с отсутствием денежных средств работы по демонтажу не выполнены,  (здание расположено на территории ООО «РРЗ») Для решения вопроса о реструктуризации данного объекта,   комиссией разреза принято решение - написать письмо на имя генеральго директора ООО "Компания Востсибуголь" с предложением рассмотреть возможность передачи объекта на баланс ООО "Рудоремонтный завод" (письмо №РЧУ-ИСХ-22-3507 от02.12.2022, в результате чего на данное письмо наложена резолюция с предложением обсудить данный вопрос совместно с руководством ООО "Рудоремонтный завод" и Ивановым С.Л.</t>
  </si>
  <si>
    <t>Цех литейный</t>
  </si>
  <si>
    <t>УЧ*200вс</t>
  </si>
  <si>
    <t>38:33:010401:104</t>
  </si>
  <si>
    <t>Здание склада ГСМ</t>
  </si>
  <si>
    <t>УЧ*50000066в</t>
  </si>
  <si>
    <t>Иркутская область, г. Черемхово, ул. Маяковского, 165</t>
  </si>
  <si>
    <t>38:33:010249:406</t>
  </si>
  <si>
    <t>Состояние конструкций кровли, перекрытия, стен аварийное</t>
  </si>
  <si>
    <t>Здание котельной</t>
  </si>
  <si>
    <t>УЧ*198вс</t>
  </si>
  <si>
    <t>Иркутска  область, г. Черемхово, ул. Проезд Краснопеева, 21</t>
  </si>
  <si>
    <t>38:33:010140:316</t>
  </si>
  <si>
    <t>УП*П90000016в</t>
  </si>
  <si>
    <t>Иркутская область, г. Черемхово, ул. Российская, 8</t>
  </si>
  <si>
    <t>38:33:010262:248</t>
  </si>
  <si>
    <t>Аварийное состояние несущих конструкций здания ( сквозные вертикальные и горизонтальные  трещины в шлакоблочных стенах, разрушение ж/б монолитного перекрытия</t>
  </si>
  <si>
    <t>Здание склада ВВ №4</t>
  </si>
  <si>
    <t>Ч*10101</t>
  </si>
  <si>
    <t>Иркутская область, Черемховский район, 4,6 км северо-восточнее д. Петровка</t>
  </si>
  <si>
    <t>Аварийное состояние несущих конструкций здания ( наблюдаеется отклонение стен от проектный отметок, сквозные вертикальные и горизонтальные  трещины в шлакоблочных стенах, отклонение от проектного положения вертикальных опорных деревянных стоек, в местах примыкания подпорных стен (контрофорсов) и несущих стен здания наблюдаются трещины, в местах примыкания тамбуров и стен здания наблюдаются сквозные трещины, состояие дощатых полов неудовлетворительное, доски подвержены гниению), в списках непрофильных ОС с 2020 года.</t>
  </si>
  <si>
    <t>Белая ночь</t>
  </si>
  <si>
    <t>Зеленый</t>
  </si>
  <si>
    <t>ООО "Ирбейский разрез"</t>
  </si>
  <si>
    <t>Станок вращательного бурения СБР-160-24</t>
  </si>
  <si>
    <t>Горный участок ООО "Ирбейского разреза"</t>
  </si>
  <si>
    <t>В связи с достижением критичного состояния основных узлов и не возможностью дальнейшей эксплуатации.</t>
  </si>
  <si>
    <t>Здание насосной станции по привозной воде</t>
  </si>
  <si>
    <t>ИЭУИТ_23005030</t>
  </si>
  <si>
    <t>Иркутская область, г.
Усть-Илимск, ул. Полевая, 42/1</t>
  </si>
  <si>
    <t>29,8 кв.м.</t>
  </si>
  <si>
    <t>38:32:010303:232</t>
  </si>
  <si>
    <t>38:32:010303:378-38/115/2021-4 от 22.03.2021 г.</t>
  </si>
  <si>
    <t>Здание насосной станции 2-го подъема</t>
  </si>
  <si>
    <t>ИЭ23000135,</t>
  </si>
  <si>
    <t>Иркутская область, г. Усть-Илимск, 3 квартал Северного лесхоза Жеронско-Городского лесничества, Жеронская дача</t>
  </si>
  <si>
    <t>148,8 кв.м.</t>
  </si>
  <si>
    <t>38:32:020505:22 _проходит ОН "Водопроводные сети "Межница"</t>
  </si>
  <si>
    <t>38:32:020505:167-38/336/2021-4 от 25.03.2021 г.</t>
  </si>
  <si>
    <t>Насосная бактерицидных установок</t>
  </si>
  <si>
    <t>ИЭ23000136</t>
  </si>
  <si>
    <t>Иркутская область, г.Усть-Илимск, 3 кв-л Северного лесхоза Жеронско-Городского лесничества Жеронская дача</t>
  </si>
  <si>
    <t>27 кв.м.</t>
  </si>
  <si>
    <t>38:32:020505:169-38/129/2021-4 от 05.04.2021 г.</t>
  </si>
  <si>
    <t>Здание контрольно-пропускного пункта</t>
  </si>
  <si>
    <t>ИЭ23000137</t>
  </si>
  <si>
    <t>Иркутская область, г.Усть-Илимск, 3 кв-л Северного лесхоза Жеронско-Городскоголесничества, Жеронская дача</t>
  </si>
  <si>
    <t>11,3 кв.м.</t>
  </si>
  <si>
    <t>38:32:020505:168-38/115/2021-4 от 25.03.2021 г.</t>
  </si>
  <si>
    <t>Резервуар чистой воды Межница</t>
  </si>
  <si>
    <t>ИЭ23000198  Приобретены по договору купли-продажи движимого имущества № 154/ИД-19 от 19.01.2021 г. как движимое имущество</t>
  </si>
  <si>
    <t>ИЭ23000199  Приобретены по договору купли-продажи движимого имущества № 154/ИД-19 от 19.01.2021 г. как движимое имущество</t>
  </si>
  <si>
    <t>Павильон над скважиной</t>
  </si>
  <si>
    <t>ИЭ23000138</t>
  </si>
  <si>
    <t>Иркутская область, г. Усть-Илимск, 4 квартал Северного лесхоза Жеронско-Городского лесничества, Жеронская дача</t>
  </si>
  <si>
    <t>9,6 кв.м.</t>
  </si>
  <si>
    <t>38:32:020305:20 проходит ОН "Водопроводные сети "Межница"</t>
  </si>
  <si>
    <t>38:32:020305:33-38/115/2021-4 от 30.03.2021 г.</t>
  </si>
  <si>
    <t>ИЭ23000139</t>
  </si>
  <si>
    <t>38:32:020305:41-38/125/2021-4 от 01.04.2021 г.</t>
  </si>
  <si>
    <t>ИЭ23000140</t>
  </si>
  <si>
    <t>10,1 кв.м.</t>
  </si>
  <si>
    <t>38:32:020305:40-38/115/2021-4 от 27.03.2021 г.</t>
  </si>
  <si>
    <t>ИЭ23000141</t>
  </si>
  <si>
    <t>8,7 кв.м.</t>
  </si>
  <si>
    <t>38:32:020305:39-38/115/2021-4 от 30.03.2021 г.</t>
  </si>
  <si>
    <t>ИЭ23000142</t>
  </si>
  <si>
    <t>38:32:020305:34-38/116/2021-4 от 31.03.2021 г.</t>
  </si>
  <si>
    <t>ИЭ23000143</t>
  </si>
  <si>
    <t>38:32:020305:32-38/125/2021-4 от 27.03.2021 г.</t>
  </si>
  <si>
    <t>Павильон над водозаборной скважиной №7 (подземный водозабор "Межница")</t>
  </si>
  <si>
    <t>ИЭ23000144</t>
  </si>
  <si>
    <t>38:32:020305:37-38/119/2021-4 от 29.03.2021 г.</t>
  </si>
  <si>
    <t>Павильон над водозаборной скважиной №8 (подземный водозабор "Межница")</t>
  </si>
  <si>
    <t>ИЭ23000145</t>
  </si>
  <si>
    <t>6,8 кв.м.</t>
  </si>
  <si>
    <t>38:32:020305:42-38/119/2021-4 от 02.04.2021 г.</t>
  </si>
  <si>
    <t>Павильон над водозаборной скважиной №9 (подземный водозабор "Межница")</t>
  </si>
  <si>
    <t>ИЭ23000146</t>
  </si>
  <si>
    <t>38:32:020305:38-38/128/2021-4 от 30.03.2021 г.</t>
  </si>
  <si>
    <t>Здание проходной</t>
  </si>
  <si>
    <t>ИЭ23000147</t>
  </si>
  <si>
    <t>9,5 кв.м.</t>
  </si>
  <si>
    <t>38:32:020305:35-38/330/2021-4 от 30.03.2021 г.</t>
  </si>
  <si>
    <t>ИЭ23000148</t>
  </si>
  <si>
    <t>8,3 кв.м.</t>
  </si>
  <si>
    <t>38:32:020305:36-38/115/2021-4 от 02.04.2021 г.</t>
  </si>
  <si>
    <t>Ограждение Межница</t>
  </si>
  <si>
    <t>ИЭ23000200 Приобретены по договору купли-продажи движимого имущества № 89/ИД-20 от 28.02.2021 г. как движимое имущество</t>
  </si>
  <si>
    <t>Водопровод от Межница до города</t>
  </si>
  <si>
    <t>ИЭ23000201 Приобретены по договору купли-продажи движимого имущества № 154/ИД-19 от 19.01.2021 г. как движимое имущество</t>
  </si>
  <si>
    <t>Водопроводные сети "Межница"</t>
  </si>
  <si>
    <t>ИЭ23000287</t>
  </si>
  <si>
    <t>38:32:020504:46; 38:32:020505:22; 38:32:020305:27;  38:32:020305:20</t>
  </si>
  <si>
    <t>38:32:000000:1919-38/116/2021-4 от 25.03.2021 г.</t>
  </si>
  <si>
    <t>Паропровод</t>
  </si>
  <si>
    <t>ИЭ01900040</t>
  </si>
  <si>
    <t>Иркутская область, г. Усть-Илимск, ул. 50 лет ВЛКСМ, 3/1</t>
  </si>
  <si>
    <t xml:space="preserve">38:32:000000:23 - расположены ОН: Паро-конденсатопровод от ЦЭК У-И, Тепловая сеть от жилого дома №3 до жилого дома №5 по пер. Школьный, Тепловая сеть от жилого дома №23 по ул. Братская до жилого дома №21 по ул. Братская, Тепловая сеть от ТК 13/4 до жилых домов по ул. Кирова № 2А, 1А, Тепловая сеть от ТК 9/5 до жилых домов по ул. Генералова № 5, 4, 3, 2, 1, 9, 8, 11, 13, Тепловая сеть от жилого дома №14 до жилого дома №12 по ул. Рабочая; Тепловая сеть от ТК 12/7 до жилых домов по пер. Школьный №4, 6, 8;  Тепловая сеть от ТК 13/18 до жилых домов по ул. Профсоюзная №1, 3;  Тепловая сеть от ТК -9/1 до жилых домов по ул. Школьная, 12, по ул. Байкальская, 7 </t>
  </si>
  <si>
    <t>38:32:010303:369-38/129/2021-4, 25.03.2021</t>
  </si>
  <si>
    <t>неликвиды (ликвидация), только списание</t>
  </si>
  <si>
    <t>Эл.котельная ВПШК</t>
  </si>
  <si>
    <t>ИЭ01900012</t>
  </si>
  <si>
    <t>Иркутская область, г. Усть-Илимск, Братское шоссе, левый берег территория ВПШК</t>
  </si>
  <si>
    <t>153,2 кв.м.</t>
  </si>
  <si>
    <t>ЗУ 38:32:010303:82 - расположены ОН: нежилое одноэтажное панельное здание подкачивающей насосной станции - 1, Подкачивающая насосная станция - 6</t>
  </si>
  <si>
    <t>38:32:010302:9331-38/115/2021-4 от 05.04.2021 г.</t>
  </si>
  <si>
    <t>возможна реализация</t>
  </si>
  <si>
    <t>Будка обогревательная</t>
  </si>
  <si>
    <t>00001051</t>
  </si>
  <si>
    <t>Иркутская область, Братский район, 2,5 км юго-восточнее п. Тарма</t>
  </si>
  <si>
    <t>38:02:060301:495</t>
  </si>
  <si>
    <t>38:02:060301:495-38/115/2019-1</t>
  </si>
  <si>
    <t>Водозабоpные сооpужения с сетями</t>
  </si>
  <si>
    <t>00001085</t>
  </si>
  <si>
    <t>1000 м</t>
  </si>
  <si>
    <t>38:02:060301:494</t>
  </si>
  <si>
    <t>38:02:060301:494-38/116/2019-1</t>
  </si>
  <si>
    <t>Домик-вагон</t>
  </si>
  <si>
    <t>00001059</t>
  </si>
  <si>
    <t>в соответствии с заключением Стройнадзора является движимым имуществом</t>
  </si>
  <si>
    <t>Тpансфоpматоpная подстанция № 15</t>
  </si>
  <si>
    <t>00001088</t>
  </si>
  <si>
    <t>38:02:060301:493</t>
  </si>
  <si>
    <t>38:02:060301:493-38/115/2019-1</t>
  </si>
  <si>
    <t>Тpансфоpматоpная подстанция № 33</t>
  </si>
  <si>
    <t>00001089</t>
  </si>
  <si>
    <t>38:02:060301:496</t>
  </si>
  <si>
    <t>38:02:060301:496-38/115/2019-1</t>
  </si>
  <si>
    <t>Электрокотельная</t>
  </si>
  <si>
    <t>Иркутская область, Братский район</t>
  </si>
  <si>
    <t>38:02:060301:497</t>
  </si>
  <si>
    <t>зарегистрировано</t>
  </si>
  <si>
    <t>Водозаборная скважина</t>
  </si>
  <si>
    <t>00002114</t>
  </si>
  <si>
    <t>Пункт ГОиЧС</t>
  </si>
  <si>
    <t>Т06_00001207</t>
  </si>
  <si>
    <t>38:02:060301:498</t>
  </si>
  <si>
    <t>38:02:060301:498-38/1152020-1</t>
  </si>
  <si>
    <t>П/лагерь ИТЭЦ-6 на 320 мест  в п.Тарма  (незавершенное строительство)</t>
  </si>
  <si>
    <t>незавершенное строительство</t>
  </si>
  <si>
    <t>Котел КЭВ 2-к /эл/кот Таpма/</t>
  </si>
  <si>
    <t>движимое имущество, расположенное в п/л Тарма</t>
  </si>
  <si>
    <t>Распpед.устpойство КСО-386</t>
  </si>
  <si>
    <t>Тpансфоpматоp ТМ-160</t>
  </si>
  <si>
    <t>Квартира Есенина 9-38</t>
  </si>
  <si>
    <t>1166</t>
  </si>
  <si>
    <t>г. Братск, ж.р. Центральный, ул. Есенина, дом 9, кв. 38</t>
  </si>
  <si>
    <t>38:34:012603:90</t>
  </si>
  <si>
    <t>№ 38-01/03-25/2003-302</t>
  </si>
  <si>
    <t>Квартира г.Братск ул.Хабарова д.4 кв.1</t>
  </si>
  <si>
    <t>г. Братск, ж.р. Падун, ул. Хабарова, д. 4, кв. 1</t>
  </si>
  <si>
    <t>38:34:022901:494</t>
  </si>
  <si>
    <t>№ 38-38-03/043/2009-805</t>
  </si>
  <si>
    <t>обременении права собственности на Земельный участок 19:01:170102:612 в силу статей 56, 56.1 Земельного кодекса Российской Федерации. Содержание ограничения и обременения: документ – основание приказ «Об установлении приаэродромной территории аэродрома Абакан» от 10.06.2021г.№ 407-П выдан: Федеральное агентство воздушного транспорта (Росгвардия).</t>
  </si>
  <si>
    <t>А/м ИЖ-2126-060  кузов 128290 (зел) гос. № Р-961 МУ</t>
  </si>
  <si>
    <t>г. Иркутск, б. Рябикова, 67/1, промплощадка НИТЭЦ</t>
  </si>
  <si>
    <t>XTK21260040128290</t>
  </si>
  <si>
    <t>Зеленый, темно-зеленый</t>
  </si>
  <si>
    <t>н/у</t>
  </si>
  <si>
    <t>неисправно</t>
  </si>
  <si>
    <t xml:space="preserve">Земельный участок площадь 1530кв.м кадастровый №38:36:000028:8022  </t>
  </si>
  <si>
    <t>КСУ010002213</t>
  </si>
  <si>
    <t>Иркутская область, г. Иркутск, ул. Безбокова 7 Г</t>
  </si>
  <si>
    <t>38:36:000028:8022</t>
  </si>
  <si>
    <t>Свидетельство о гос.регистрации права № 38-38-/001-38/001/005/2016/4735/1 от 27.04.2016</t>
  </si>
  <si>
    <t>Компанией не используется, фактически на участке установлены элементы благоустройства МКД</t>
  </si>
  <si>
    <t>Объект ГО "05" (защитное сооружение)</t>
  </si>
  <si>
    <t>ИРГ_000082</t>
  </si>
  <si>
    <t>г. Иркутск, ул. Байкальская, д. 259</t>
  </si>
  <si>
    <t>38:36:000024:0:292</t>
  </si>
  <si>
    <t>Свидетельство о государственной регистрации права 38-АД 779235 от 12.05.2012</t>
  </si>
  <si>
    <t>Компанией не используется, потребность в периметре Компании отсутсвует</t>
  </si>
  <si>
    <t>требуется восстановление гидроизоляции, косметичесикй ремонт и приведения к требованиям в части ГОЧС</t>
  </si>
  <si>
    <t>г. Иркутск, ул. Старо-Кузьмихинская, стр 97/3, профплощадка ИГЭС</t>
  </si>
  <si>
    <t>Установка передвижная для очистки трансформаторного масла модель УТМ</t>
  </si>
  <si>
    <t>неисправна</t>
  </si>
  <si>
    <t>Автобус ПАЗ 3205 N  А682СЕ</t>
  </si>
  <si>
    <t>г. Братск, территория Братской ГЭС</t>
  </si>
  <si>
    <t>523-40 710007257</t>
  </si>
  <si>
    <t>удовлетворительное состояние</t>
  </si>
  <si>
    <t>Автомашина   ГАЗ-3307 № Е680 КХ</t>
  </si>
  <si>
    <t>С8050349</t>
  </si>
  <si>
    <t>11032336</t>
  </si>
  <si>
    <t>Неисправно</t>
  </si>
  <si>
    <t>Автомашина ГАЗ 33022-0000350 N У699МС</t>
  </si>
  <si>
    <t>БРГ_00050116</t>
  </si>
  <si>
    <t>40630А 43001045</t>
  </si>
  <si>
    <t>Автомашина КАМАЗ -551110 N А070ЕС</t>
  </si>
  <si>
    <t>99070630</t>
  </si>
  <si>
    <t>Видео-кодек HDX6000 Polycom 7200-29025-114</t>
  </si>
  <si>
    <t>КСУ000098085</t>
  </si>
  <si>
    <t>Лебедка " КОМАП" ( для ЛЕНД КРУИЗЕРА)</t>
  </si>
  <si>
    <t>Ю0112350</t>
  </si>
  <si>
    <t>Принтер для печати на пластиковых картах Zebra (Z31-00000200EM00) ZXP Series 3</t>
  </si>
  <si>
    <t>КСУ010008026</t>
  </si>
  <si>
    <t>исправно</t>
  </si>
  <si>
    <t>Водокачка со скважиной в с. Тихоновка</t>
  </si>
  <si>
    <t>Иркутская область, Боханский район, с. Тихоновка</t>
  </si>
  <si>
    <t>Гаpаж</t>
  </si>
  <si>
    <t>Здание подсобное</t>
  </si>
  <si>
    <t>Монтеpский пункт</t>
  </si>
  <si>
    <t>Монтеpский склад</t>
  </si>
  <si>
    <t>Производственное здание Боханского РЭС</t>
  </si>
  <si>
    <t>Иркутская область, Боханский район, с.Олонки, ул.40 лет Победы</t>
  </si>
  <si>
    <t>Автомобиль ЗИЛ АТЗ 7-33362, Р207СВ38</t>
  </si>
  <si>
    <t>Иркутская область, г. Иркутск.</t>
  </si>
  <si>
    <t>А/М УАЗ-390994 № к017СМ инв №6000915207</t>
  </si>
  <si>
    <t>Иркутская область, п. Жигалово</t>
  </si>
  <si>
    <t>м/час</t>
  </si>
  <si>
    <t>Бульдозер Т-170, УМРП</t>
  </si>
  <si>
    <t>Иркутская область, п. Н.Уда</t>
  </si>
  <si>
    <t>база СМИТ</t>
  </si>
  <si>
    <t>Трактор Т 170</t>
  </si>
  <si>
    <t>Компрессор СБ4/С50 LH 20А (235л/мин, ресивер 50л, 10атм) 8000260790</t>
  </si>
  <si>
    <t>Зиминский район, 2,5 км севернее г. Зима</t>
  </si>
  <si>
    <t xml:space="preserve">исправен </t>
  </si>
  <si>
    <t>Устройство зарядное ВАЗП-380/260 -40/80-УХЛ4-2</t>
  </si>
  <si>
    <t>Н/Д</t>
  </si>
  <si>
    <t xml:space="preserve"> г.Зима, ул. Спортивная, 16</t>
  </si>
  <si>
    <t xml:space="preserve">не исправен </t>
  </si>
  <si>
    <t>Настольно-сверлильный станок инв 8000260172</t>
  </si>
  <si>
    <t>Трансформатор тока 500кВ (ТФЗМ-500 Б-1 ХЛ1) 1каскад</t>
  </si>
  <si>
    <t>г. Тулун, ул. ЛЭП 500, 13</t>
  </si>
  <si>
    <t>ЗИЛ 130 А219СК</t>
  </si>
  <si>
    <t>Чунский РЭС</t>
  </si>
  <si>
    <t>Отсутствует</t>
  </si>
  <si>
    <t>неисправен, требует ремонта</t>
  </si>
  <si>
    <t xml:space="preserve">Тайшетский РЭС </t>
  </si>
  <si>
    <t>Квартира г. Тайшет, ул. Энергетиков, д. 11, кв. 2</t>
  </si>
  <si>
    <t>Квартира г. Тулун, ул. Комсомольская, д. 17</t>
  </si>
  <si>
    <t xml:space="preserve">Тулунский РЭС </t>
  </si>
  <si>
    <t>Грузовой-бортовой ГАЗ-390900  г.н. Х 527 УЕ</t>
  </si>
  <si>
    <t>Иркутская обл, г.Братск, п.Энергетик, РПБ-1</t>
  </si>
  <si>
    <t>СЭС</t>
  </si>
  <si>
    <t>нет обременения</t>
  </si>
  <si>
    <t>Х5Р330900V0000003</t>
  </si>
  <si>
    <t xml:space="preserve"> Присутствует сквозная коррозия кабины, кузова. Требуется ремонт ДВС (повышенный расход масла, замена ГБЦ), КПП, ремонт передней балки, электрооборудования.</t>
  </si>
  <si>
    <t>Грузовой-фургон ГАЗ-3307  Е 558 МВ</t>
  </si>
  <si>
    <t>ХТН330700N1512782</t>
  </si>
  <si>
    <t xml:space="preserve"> Присутствует сквозная коррозия кабины, кунга. ДВС требует ремонта (повышенный расход масла). Требуется ремонт заднего моста, КПП, передней балки. Необходима замена косы электрооборудования. </t>
  </si>
  <si>
    <t>Автобус специальный ВМ-3284 г.н. А 912 НМ</t>
  </si>
  <si>
    <t>Х8932840В40СЕ4056</t>
  </si>
  <si>
    <t>Присутствует сквозная коррозия кабины, кунга. Требуется  ремонт двигателя, агрегатов траснмиссии (КПП, РКПП, мосты)</t>
  </si>
  <si>
    <t>Грузовой-бортовой ЗИЛ-130-431411 г.н. Е 186 ВХ</t>
  </si>
  <si>
    <t xml:space="preserve"> Присутствует сквозная коррозия кабины. ДВС требует  ремонта (низкое давление масла, требуется замена ГБЦ). Требуется ремонт передней балки, электрооборудования.</t>
  </si>
  <si>
    <t>УАЗ-390995   У 843 ХО</t>
  </si>
  <si>
    <t>ХТТ390995D0493937</t>
  </si>
  <si>
    <t>Присутствует сквозная коррозия кузова. ДВС требует ремонта (низкое давление масла). Требуется ремонт переднего и заднего мостов, раздаточной коробки, коробки передач, состояние салона неудовлетворительное, необходим ремонт сидений</t>
  </si>
  <si>
    <t>УАЗ-3962  А 969 КР</t>
  </si>
  <si>
    <t>ХТТ396200Р0229274</t>
  </si>
  <si>
    <t>Присутствует сквозная коррозия кузова. Двигатель требует ремонта. Требуется ремонт рулевого управления, переднего и заднего мостов, раздаточной коробки, коробки передач, салон в неудовлетворительном состоянии, необходим ремонт сидений</t>
  </si>
  <si>
    <t>УАЗ-3303   Н 448 КТ</t>
  </si>
  <si>
    <t>ХТТ330300R0262357</t>
  </si>
  <si>
    <t>Присутствует сквозная коррозия кузова. Двигатель требует ремонта. Требуется ремонт переднего и заднего мостов, раздаточной коробки, коробки передач.  состояние салона неудовлетворительное, необходим ремонт сидений.</t>
  </si>
  <si>
    <t>ЗИЛ-433362  К 128 ЕК</t>
  </si>
  <si>
    <t>ХТZ433362</t>
  </si>
  <si>
    <t>Требуется замена рамы автомобиля (нарушение геометрии лонжеронов) Присутствует сквозная коррозия кабины. Двигатель требует ремонта. Требуется ремонт коробки передач, заднего моста, рулевого управления, рулевого управления. Требуется ремонт гидроцилиндра подъема стрелы подъемника. Требуется замена первой секции стрелы подъемника.</t>
  </si>
  <si>
    <t>ДЗ-171   РТ 8961</t>
  </si>
  <si>
    <t>6899 м*час</t>
  </si>
  <si>
    <t>Требуется ремонт двигателя. Механический износ деталей трансмиссии, бортовых редукторов, коробки передач, износ гусениц.
Механический износ металла кабины машиниста (коррозия, трещины на металле)
Требуется ремонт/замена гидроцилиндров (износ штоков и цилиндров).
Без отвала, без полурамы отвала (дуги)</t>
  </si>
  <si>
    <t>Б-170 М.01   РТ 8976</t>
  </si>
  <si>
    <t>9068 м*час</t>
  </si>
  <si>
    <t>Требуется ремонт двигателя с заменой блока. Механический износ деталей трансмиссии, бортовых редукторов, коробки передач, износ гусениц.
Разрушение несущей рамы тележки и частично кабины машиниста (трещины на металле)
Требуется ремонт/замена гидроцилиндров (износ штоков и цилиндров)
Без отвала, без полурамы отвала (дуги)</t>
  </si>
  <si>
    <t>ВС-22-МС  Т 864 КА</t>
  </si>
  <si>
    <t xml:space="preserve">Присутствует сквозная коррозия кабины. Двигатель требует ремонта с заменой блока. Требуется ремонт коробки передач, редуктора заднего моста, переднего моста.
Требуется замена электропроводки (разрушение изоляции). Требуется ремонт второй секции  стрелы подъемника (деформация стрелы).
</t>
  </si>
  <si>
    <t>ГАЗ-66   Т 086 КА</t>
  </si>
  <si>
    <t>901350004а</t>
  </si>
  <si>
    <t xml:space="preserve">Коррозия элементов обшивки кунга. Трещины металла на кабине автомобиля. Двигатель требует ремонта. Требуется ремонт коробки передач, раздаточной коробки. </t>
  </si>
  <si>
    <t>ЛАЗ - 695   Р 187 КА</t>
  </si>
  <si>
    <t>XTW00965HL146974</t>
  </si>
  <si>
    <t>бело-оранжевый</t>
  </si>
  <si>
    <t>Требуется ремонт двигателя, пневматической системы открывания дверей. Сквозная коррозия металла на полах салона,  багажного отделения, аккумуляторного отсека</t>
  </si>
  <si>
    <t>ГАЗ 2752    У 551 УЕ</t>
  </si>
  <si>
    <t>Х96275200А0671845</t>
  </si>
  <si>
    <t>Двигатель требует ремонта. Требуется ремонт коробки передач. Требуется ремонт передней подвески,  трещины на лонжероне рамы и моторном отсеке автомобиля</t>
  </si>
  <si>
    <t>ВАЗ 21214   Е 693 РО</t>
  </si>
  <si>
    <t>ХТА21214071846906</t>
  </si>
  <si>
    <t>Двигатель требует ремонта. Требуется ремонт системы охлаждения двигателя, заднего моста, раздаточной коробки, коробки передач. Имеется коррозия металла в моторном отсеке</t>
  </si>
  <si>
    <t>Кран козловой</t>
  </si>
  <si>
    <t>Иркутская обл, г. Усть-Илимск, ул. Промышленное шоссе,  50.  База РПБ РЭС-2</t>
  </si>
  <si>
    <t>Не рабочий, выведен из эксплуатации, требуется демонтах крана и подъезных путей (рельсы)</t>
  </si>
  <si>
    <t xml:space="preserve">Автомобиль ПАЗ-32050 г/н Х 422РХ </t>
  </si>
  <si>
    <t>А050060</t>
  </si>
  <si>
    <t>Иркутская область, Ангарск, ул. Сибирская 19;открытая площадка ГМиТ Ангарск:</t>
  </si>
  <si>
    <t>Х1М32050R10007080</t>
  </si>
  <si>
    <t>358 519 км</t>
  </si>
  <si>
    <t xml:space="preserve">Сквозная коррозия кузова, Сквозная коррозия рамы; Износ узлов и агрегатов; Износ элементов ходовой части; Износ узлов и агрегатов трансмиссии; Износ элементов подвески; Износ двигателя;
</t>
  </si>
  <si>
    <t>Автомобиль УАЗ-23632 г/н  Р 966АА</t>
  </si>
  <si>
    <t xml:space="preserve">Иркутская область, Кутулик; открытая площадка;Аларский район, п. Кутулик, мкр. Лесная горка, 1  </t>
  </si>
  <si>
    <t>ХТТ236320D0015701</t>
  </si>
  <si>
    <t>СЕРЕБРИСТО-ЖЕЛТЫЙ</t>
  </si>
  <si>
    <t>384681 км</t>
  </si>
  <si>
    <t xml:space="preserve">Коррозия по кузову; Износ узлов и агрегатов; Износ элементов ходовой части; Износ салона. Износ двигателя;
Траверсы и лонжероны имеют трещины и участки сквозной коррозии
</t>
  </si>
  <si>
    <t>Автомобиль УАЗ-390994 г/н О024РО</t>
  </si>
  <si>
    <t>Иркутская область, Черемховский район,г. Черемхово, Первомайская 45;бывшее здание мастерской</t>
  </si>
  <si>
    <t>ХТТ39099470400339</t>
  </si>
  <si>
    <t>332054 км</t>
  </si>
  <si>
    <t>Коррозия по кузову; Износ узлов и агрегатов; Износ элементов ходовой части; Износ салона. Износ двигателя; Траверсы и лонжероны имеют трещины и участки сквозной коррозии</t>
  </si>
  <si>
    <t>Автомобиль УАЗ 3962 ЭТЛ г/н Х560РХ</t>
  </si>
  <si>
    <t xml:space="preserve"> Б001859</t>
  </si>
  <si>
    <t>Бежевый</t>
  </si>
  <si>
    <t>396157 км</t>
  </si>
  <si>
    <t>Износ узлов и агрегатов; Износ элементов ходовой части; Износ двигателя; Траверсы и лонжероны имеют трещины и участки сквозной коррозии; Трещина картера переднего моста; Не исправности электропроводки</t>
  </si>
  <si>
    <t>Автомобиль КАМАЗ 5328ЕН АГП-22 г/н О577ХО</t>
  </si>
  <si>
    <t>XUY5328TYC0000014</t>
  </si>
  <si>
    <t>Износ узлов и агрегатов; Износ элементов ходовой части; Износ элементов подвески; Износ узлов и агрегатов трансмиссии; Не исправности электрооборудования установки ПС</t>
  </si>
  <si>
    <t>Автомобиль ГАЗ-33081 732V3   АПТ-15 г/н Х063УА</t>
  </si>
  <si>
    <t>ХUY3732V3A0000072</t>
  </si>
  <si>
    <t>146 342 км</t>
  </si>
  <si>
    <t>Сквозная коррозия кузова; Коррозия рамы; Износ узлов и агрегатов; Траверсы и лонжероны имеют трещины и участки сквозной коррозии; Износ элементов подвески; Износ двигателя; Не исправности электрооборудования установки ПС</t>
  </si>
  <si>
    <t>Автомобиль УАЗ-315195 г/н М269СВ</t>
  </si>
  <si>
    <t>Иркутская область, Белореченск Усольский район, п. Белореченск д.115;   открытая площадка</t>
  </si>
  <si>
    <t>ХТТ31519570536592</t>
  </si>
  <si>
    <t>Хаки</t>
  </si>
  <si>
    <t xml:space="preserve">Сквозная коррозия кузова, Сквозная коррозия рамы; Износ узлов и агрегатов; Износ элементов ходовой части; Износ узлов и агрегатов трансмиссии; Износ элементов подвески; Износ двигателя;
Не исправности электропроводки;
</t>
  </si>
  <si>
    <t>Снегоход Тайга г/н РМ0970</t>
  </si>
  <si>
    <t>Черный</t>
  </si>
  <si>
    <t>9834 км</t>
  </si>
  <si>
    <t>Лонжероны и траверсы имеют трещины и участки сквозной коррозии; Износ элементов подвески и ходовой части; Износ узлов и агрегатов, Требуется ремонт системы рулевого управления передней подвески.</t>
  </si>
  <si>
    <t>ТМ-3200КВА</t>
  </si>
  <si>
    <t>Иркутская обл, г.п.Залари, Заларинский р-н, п.Залари ул.Ленина 105</t>
  </si>
  <si>
    <t>01.01.1979 0:00:00</t>
  </si>
  <si>
    <t xml:space="preserve"> Не стандартная группа соединений 12, отсутствие возможности работы в паралель, не исправен переключатель обмоток трансформатора (ПБВ).  Не подлежит вовлечению в производство ЦЭС.</t>
  </si>
  <si>
    <t>ТМН-6300 КВА ПС СТ.НУКУТЫ</t>
  </si>
  <si>
    <t xml:space="preserve">700а040168 </t>
  </si>
  <si>
    <t>.п.Новонукутский  Нукутский р-н, п.Новонукутский, Гагарина, 20,</t>
  </si>
  <si>
    <t>Повреждение внутренней изоляции. Содержание газов растворенных в трансформаторном масле не соответствует требованиям РД 153-34.0-46.302-00 «Методические указания по диагностике развивающихся дефектов трансформаторного оборудования по результатам хромато графического анализа газов, растворенных в масле», что делает невозможным дальнейшую эксплуатацию трансформатора. Подлежит ремонту только в заводских условиях что не целесообразно</t>
  </si>
  <si>
    <t>Аэрофотосъемочный комплекс GeoScan-401</t>
  </si>
  <si>
    <t>Иркутская область, п.Белореченск, 127</t>
  </si>
  <si>
    <t>Силовой трансформатор 110\10 6300КВА</t>
  </si>
  <si>
    <t>Иркутская обл, г. Ангарск, п. Майск</t>
  </si>
  <si>
    <t>повреждение вывода обмотки ф "В" ВН, трансформатор находится без масла, обмотки увлажнены, требуется капитальный ремонт трансформатора</t>
  </si>
  <si>
    <t>ТМ-6300 КВА С/Х КОМПЛЕКС</t>
  </si>
  <si>
    <t>пос. Белореченский 115 (База Усольского района эл.сетей.)</t>
  </si>
  <si>
    <t>НЕИСПРАВНОСТЬ ПБВ,трансформатор находится с маслом, требуется капитальный ремонт трансформатора с заменой ПБН</t>
  </si>
  <si>
    <t>Квартира, кадастровый номер 38:25:030112:1008</t>
  </si>
  <si>
    <t>Ирк. обл., Слюдянский р-н, р.п. Култук, ул. Вербная, 7-1</t>
  </si>
  <si>
    <t>38:25:030112:1008</t>
  </si>
  <si>
    <t>Свободна</t>
  </si>
  <si>
    <t>Без обременения</t>
  </si>
  <si>
    <t>Автомашина КАМАЗ 43101 гос номер А 224 СА 38</t>
  </si>
  <si>
    <t>г.Иркутск ул.Безбокова 38</t>
  </si>
  <si>
    <t>XTT43010R2040337</t>
  </si>
  <si>
    <t>ТМ - 630кВА,6/0,4кВ № 12406</t>
  </si>
  <si>
    <t>Г. Иркутск, ул. Депутатская, 83</t>
  </si>
  <si>
    <r>
      <t>Компрессор СБ4/С100.LH20 (200Л/МИН., РЕСИВ.100 Л., 10 АТМ.)</t>
    </r>
    <r>
      <rPr>
        <sz val="9"/>
        <rFont val="Times New Roman"/>
        <family val="1"/>
        <charset val="204"/>
      </rPr>
      <t xml:space="preserve"> </t>
    </r>
    <r>
      <rPr>
        <sz val="9"/>
        <color rgb="FF000000"/>
        <rFont val="Times New Roman"/>
        <family val="1"/>
        <charset val="204"/>
      </rPr>
      <t>8000260774</t>
    </r>
  </si>
  <si>
    <t>1.1</t>
  </si>
  <si>
    <t>3.3</t>
  </si>
  <si>
    <t>1.2</t>
  </si>
  <si>
    <t>1.3</t>
  </si>
  <si>
    <t>1.4</t>
  </si>
  <si>
    <t>1.5</t>
  </si>
  <si>
    <t>3.1</t>
  </si>
  <si>
    <t>3.2</t>
  </si>
  <si>
    <t>3.4</t>
  </si>
  <si>
    <t>3.5</t>
  </si>
  <si>
    <t>3.6</t>
  </si>
  <si>
    <t>3.7</t>
  </si>
  <si>
    <t>3.8</t>
  </si>
  <si>
    <t>3.9</t>
  </si>
  <si>
    <t>3.10</t>
  </si>
  <si>
    <t>3.11</t>
  </si>
  <si>
    <t>3.12</t>
  </si>
  <si>
    <t>3.13</t>
  </si>
  <si>
    <t>3.14</t>
  </si>
  <si>
    <t>3.15</t>
  </si>
  <si>
    <t>3.16</t>
  </si>
  <si>
    <t>3.17</t>
  </si>
  <si>
    <t>3.18</t>
  </si>
  <si>
    <t>3.19</t>
  </si>
  <si>
    <t>3.20</t>
  </si>
  <si>
    <t>9.1</t>
  </si>
  <si>
    <t>8.2</t>
  </si>
  <si>
    <t>6.5</t>
  </si>
  <si>
    <t>8.1</t>
  </si>
  <si>
    <t>5.1</t>
  </si>
  <si>
    <t>5.2</t>
  </si>
  <si>
    <t>5.4</t>
  </si>
  <si>
    <t>5.3</t>
  </si>
  <si>
    <t>5.5</t>
  </si>
  <si>
    <t>5.6</t>
  </si>
  <si>
    <t>6.1</t>
  </si>
  <si>
    <t>7.1</t>
  </si>
  <si>
    <t>6.2</t>
  </si>
  <si>
    <t>6.6</t>
  </si>
  <si>
    <t>7.2</t>
  </si>
  <si>
    <t>7.3</t>
  </si>
  <si>
    <t>7.5</t>
  </si>
  <si>
    <t>8.3</t>
  </si>
  <si>
    <t>8.4</t>
  </si>
  <si>
    <t>8.5</t>
  </si>
  <si>
    <t>9.2</t>
  </si>
  <si>
    <t>9.3</t>
  </si>
  <si>
    <t>9.4</t>
  </si>
  <si>
    <t>9.5</t>
  </si>
  <si>
    <t>9.6</t>
  </si>
  <si>
    <t>9.7</t>
  </si>
  <si>
    <t>9.8</t>
  </si>
  <si>
    <t>9.9</t>
  </si>
  <si>
    <t>9.10</t>
  </si>
  <si>
    <t>9.11</t>
  </si>
  <si>
    <t>9.12</t>
  </si>
  <si>
    <t>9.13</t>
  </si>
  <si>
    <t>9.14</t>
  </si>
  <si>
    <t>9.15</t>
  </si>
  <si>
    <t>9.16</t>
  </si>
  <si>
    <t>9.17</t>
  </si>
  <si>
    <t>9.18</t>
  </si>
  <si>
    <t>9.19</t>
  </si>
  <si>
    <t>10.1</t>
  </si>
  <si>
    <t>12.1</t>
  </si>
  <si>
    <t>13.21</t>
  </si>
  <si>
    <t>13.22</t>
  </si>
  <si>
    <t>14.1</t>
  </si>
  <si>
    <t>18.1</t>
  </si>
  <si>
    <t>22.2</t>
  </si>
  <si>
    <t>21.2</t>
  </si>
  <si>
    <t>14.2</t>
  </si>
  <si>
    <t>14.3</t>
  </si>
  <si>
    <t>14.4</t>
  </si>
  <si>
    <t>14.5</t>
  </si>
  <si>
    <t>14.6</t>
  </si>
  <si>
    <t>14.7</t>
  </si>
  <si>
    <t>20.1</t>
  </si>
  <si>
    <t>20.3</t>
  </si>
  <si>
    <t>20.2</t>
  </si>
  <si>
    <t>20.4</t>
  </si>
  <si>
    <t>20.5</t>
  </si>
  <si>
    <t>21.1</t>
  </si>
  <si>
    <t>21.3</t>
  </si>
  <si>
    <t>21.4</t>
  </si>
  <si>
    <t>21.5</t>
  </si>
  <si>
    <t>21.6</t>
  </si>
  <si>
    <t>21.7</t>
  </si>
  <si>
    <t>21.8</t>
  </si>
  <si>
    <t>21.9</t>
  </si>
  <si>
    <t>22.1</t>
  </si>
  <si>
    <t>22.3</t>
  </si>
  <si>
    <t>22.4</t>
  </si>
  <si>
    <t>22.5</t>
  </si>
  <si>
    <t>22.6</t>
  </si>
  <si>
    <t>22.7</t>
  </si>
  <si>
    <t>24.1</t>
  </si>
  <si>
    <t>23.2</t>
  </si>
  <si>
    <t>23.3</t>
  </si>
  <si>
    <t>23.4</t>
  </si>
  <si>
    <t>23.5</t>
  </si>
  <si>
    <t>23.6</t>
  </si>
  <si>
    <t>24.2</t>
  </si>
  <si>
    <t>24.3</t>
  </si>
  <si>
    <t>24.4</t>
  </si>
  <si>
    <t>24.5</t>
  </si>
  <si>
    <t>24.6</t>
  </si>
  <si>
    <t>24.7</t>
  </si>
  <si>
    <t>24.8</t>
  </si>
  <si>
    <t>24.10</t>
  </si>
  <si>
    <t>24.12</t>
  </si>
  <si>
    <t>25.1</t>
  </si>
  <si>
    <t>25.2</t>
  </si>
  <si>
    <t>25.3</t>
  </si>
  <si>
    <t>25.4</t>
  </si>
  <si>
    <t>25.5</t>
  </si>
  <si>
    <t>4.21</t>
  </si>
  <si>
    <t>АО "ЭнСер"</t>
  </si>
  <si>
    <t>Компрессор воздушный 2НВ 3- К- 315/520</t>
  </si>
  <si>
    <t>АО "ЭнСер" пр.Автозаводцев,1</t>
  </si>
  <si>
    <t>работоспособное</t>
  </si>
  <si>
    <t>Токарно- винторезный станок</t>
  </si>
  <si>
    <t>процент годности 29%</t>
  </si>
  <si>
    <t xml:space="preserve">Фильтр магистральный FWP 680 </t>
  </si>
  <si>
    <t>процент годности 50%</t>
  </si>
  <si>
    <t>Фильтр магистральный FWP 681</t>
  </si>
  <si>
    <t>Вертик.свер. Станок  (УКС)</t>
  </si>
  <si>
    <t>процент годности 30%</t>
  </si>
  <si>
    <t>Наждак ЭВС-2</t>
  </si>
  <si>
    <t>20121-52</t>
  </si>
  <si>
    <t>Токарно-винторезный станок  42 СОС</t>
  </si>
  <si>
    <t>10999-52</t>
  </si>
  <si>
    <t>Кислородная станция  ЦГС</t>
  </si>
  <si>
    <t>47010</t>
  </si>
  <si>
    <t>Нежилое здание - азотно-кислородная станция</t>
  </si>
  <si>
    <t>300201</t>
  </si>
  <si>
    <t>780.32</t>
  </si>
  <si>
    <t>74:34:260001:0000:17429:0261</t>
  </si>
  <si>
    <t>Лифт грузовой -на консервации</t>
  </si>
  <si>
    <t>Аппарат 2-2-100          (АКС)</t>
  </si>
  <si>
    <t>Нежилое здание цеха связи и пожарной автоматики</t>
  </si>
  <si>
    <t>300022</t>
  </si>
  <si>
    <t>Нежилое здание эксплуатации газового хозяйства</t>
  </si>
  <si>
    <t>33</t>
  </si>
  <si>
    <t>74:34:260001:0000:17426:0020</t>
  </si>
  <si>
    <t>Автомобиль ГАЗ-3102 Волга  гос.№ В 149 КХ 174</t>
  </si>
  <si>
    <t>155014</t>
  </si>
  <si>
    <t>Х9631020081421436</t>
  </si>
  <si>
    <t>черно-синий</t>
  </si>
  <si>
    <t xml:space="preserve">процент годности </t>
  </si>
  <si>
    <t>Автомобиль УАЗ-31514-10  гос. № В 602 ОА 74</t>
  </si>
  <si>
    <t>11960</t>
  </si>
  <si>
    <t>Подъёмник мачтовый ПМГ-1-Б</t>
  </si>
  <si>
    <t>145012</t>
  </si>
  <si>
    <t>Токарно-винторезный станок1К-62,мех.уч-к</t>
  </si>
  <si>
    <t>в составе здания РЭС, отдельно на учете не стоит</t>
  </si>
  <si>
    <t xml:space="preserve">Плоскошлифовальный станок 3 Д 74 ОВ </t>
  </si>
  <si>
    <t>в составе здания РЭС, нет инв.номера</t>
  </si>
  <si>
    <t>26.1</t>
  </si>
  <si>
    <t>26.2</t>
  </si>
  <si>
    <t>26.3</t>
  </si>
  <si>
    <t>26.4</t>
  </si>
  <si>
    <t>26.5</t>
  </si>
  <si>
    <t>26.6</t>
  </si>
  <si>
    <t>26.7</t>
  </si>
  <si>
    <t>26.8</t>
  </si>
  <si>
    <t>26.9</t>
  </si>
  <si>
    <t>26.10</t>
  </si>
  <si>
    <t>26.11</t>
  </si>
  <si>
    <t>26.12</t>
  </si>
  <si>
    <t>26.13</t>
  </si>
  <si>
    <t>26.14</t>
  </si>
  <si>
    <t>26.15</t>
  </si>
  <si>
    <t>26.16</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</si>
  <si>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</si>
  <si>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</si>
  <si>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</si>
  <si>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</si>
  <si>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</si>
  <si>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</si>
  <si>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</si>
  <si>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</si>
  <si>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</si>
  <si>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</si>
  <si>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</si>
  <si>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</si>
  <si>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</si>
  <si>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</si>
  <si>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</si>
  <si>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</si>
  <si>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</si>
  <si>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</si>
  <si>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</si>
  <si>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</si>
  <si>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</si>
  <si>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</si>
  <si>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</si>
  <si>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</si>
  <si>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</si>
  <si>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</si>
  <si>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</si>
  <si>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</si>
  <si>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</si>
  <si>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</si>
  <si>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</si>
  <si>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</si>
  <si>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</si>
  <si>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</si>
  <si>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</si>
  <si>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</si>
  <si>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</si>
  <si>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</si>
  <si>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</si>
  <si>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</si>
  <si>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</si>
  <si>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</si>
  <si>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</si>
  <si>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</si>
  <si>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</si>
  <si>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</si>
  <si>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</si>
  <si>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</si>
  <si>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</si>
  <si>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</si>
  <si>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</si>
  <si>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</si>
  <si>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</si>
  <si>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</si>
  <si>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</si>
  <si>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</si>
  <si>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</si>
  <si>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</si>
  <si>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</si>
  <si>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</si>
  <si>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</si>
  <si>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</si>
  <si>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</si>
  <si>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</si>
  <si>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</si>
  <si>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</si>
  <si>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</si>
  <si>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</si>
  <si>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</si>
  <si>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</si>
  <si>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</si>
  <si>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</si>
  <si>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</si>
  <si>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</si>
  <si>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</si>
  <si>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</si>
  <si>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</si>
  <si>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</si>
  <si>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</si>
  <si>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3.100</t>
  </si>
  <si>
    <t>3.101</t>
  </si>
  <si>
    <t>3.102</t>
  </si>
  <si>
    <t>3.103</t>
  </si>
  <si>
    <t>3.104</t>
  </si>
  <si>
    <t>3.105</t>
  </si>
  <si>
    <t>3.106</t>
  </si>
  <si>
    <t>3.107</t>
  </si>
  <si>
    <t>3.108</t>
  </si>
  <si>
    <t>3.109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</si>
  <si>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</si>
  <si>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</si>
  <si>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</si>
  <si>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</si>
  <si>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</si>
  <si>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</si>
  <si>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</si>
  <si>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</si>
  <si>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</si>
  <si>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</si>
  <si>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</si>
  <si>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</si>
  <si>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</si>
  <si>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</si>
  <si>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</si>
  <si>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</si>
  <si>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</si>
  <si>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</si>
  <si>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</si>
  <si>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</si>
  <si>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</si>
  <si>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</si>
  <si>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</si>
  <si>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</si>
  <si>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</si>
  <si>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</si>
  <si>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</si>
  <si>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</si>
  <si>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</si>
  <si>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</si>
  <si>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</si>
  <si>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</si>
  <si>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</si>
  <si>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</si>
  <si>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</si>
  <si>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3.145</t>
  </si>
  <si>
    <t>3.146</t>
  </si>
  <si>
    <t>3.147</t>
  </si>
  <si>
    <t>3.148</t>
  </si>
  <si>
    <t>3.149</t>
  </si>
  <si>
    <t>3.150</t>
  </si>
  <si>
    <t>3.151</t>
  </si>
  <si>
    <t>3.152</t>
  </si>
  <si>
    <t>3.153</t>
  </si>
  <si>
    <t>3.154</t>
  </si>
  <si>
    <t>3.155</t>
  </si>
  <si>
    <t>3.156</t>
  </si>
  <si>
    <t>3.157</t>
  </si>
  <si>
    <t>3.158</t>
  </si>
  <si>
    <t>3.159</t>
  </si>
  <si>
    <t>3.160</t>
  </si>
  <si>
    <t>3.161</t>
  </si>
  <si>
    <t>3.162</t>
  </si>
  <si>
    <t>3.163</t>
  </si>
  <si>
    <t>3.164</t>
  </si>
  <si>
    <t>3.165</t>
  </si>
  <si>
    <t>3.166</t>
  </si>
  <si>
    <t>3.167</t>
  </si>
  <si>
    <t>3.168</t>
  </si>
  <si>
    <t>3.169</t>
  </si>
  <si>
    <t>3.170</t>
  </si>
  <si>
    <t>3.171</t>
  </si>
  <si>
    <t>3.172</t>
  </si>
  <si>
    <t>3.173</t>
  </si>
  <si>
    <t>3.174</t>
  </si>
  <si>
    <t>3.175</t>
  </si>
  <si>
    <t>3.176</t>
  </si>
  <si>
    <t>3.177</t>
  </si>
  <si>
    <t>3.178</t>
  </si>
  <si>
    <t>3.179</t>
  </si>
  <si>
    <t>3.180</t>
  </si>
  <si>
    <t>3.181</t>
  </si>
  <si>
    <t>3.182</t>
  </si>
  <si>
    <t>3.183</t>
  </si>
  <si>
    <t>3.184</t>
  </si>
  <si>
    <t>3.185</t>
  </si>
  <si>
    <t>3.186</t>
  </si>
  <si>
    <t>3.187</t>
  </si>
  <si>
    <t>3.188</t>
  </si>
  <si>
    <t>3.189</t>
  </si>
  <si>
    <t>3.190</t>
  </si>
  <si>
    <t>3.191</t>
  </si>
  <si>
    <t>3.192</t>
  </si>
  <si>
    <t>3.193</t>
  </si>
  <si>
    <t>3.194</t>
  </si>
  <si>
    <t>3.195</t>
  </si>
  <si>
    <t>3.196</t>
  </si>
  <si>
    <t>3.197</t>
  </si>
  <si>
    <t>3.198</t>
  </si>
  <si>
    <t>3.199</t>
  </si>
  <si>
    <t>3.200</t>
  </si>
  <si>
    <t>3.201</t>
  </si>
  <si>
    <t>3.202</t>
  </si>
  <si>
    <t>3.203</t>
  </si>
  <si>
    <t>3.204</t>
  </si>
  <si>
    <t>3.205</t>
  </si>
  <si>
    <t>3.206</t>
  </si>
  <si>
    <t>3.207</t>
  </si>
  <si>
    <t>3.208</t>
  </si>
  <si>
    <t>3.209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</si>
  <si>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</si>
  <si>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</si>
  <si>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</si>
  <si>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</si>
  <si>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</si>
  <si>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</si>
  <si>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</si>
  <si>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</si>
  <si>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</si>
  <si>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</si>
  <si>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</si>
  <si>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</si>
  <si>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</si>
  <si>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</si>
  <si>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</si>
  <si>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</si>
  <si>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</si>
  <si>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</si>
  <si>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</si>
  <si>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</si>
  <si>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</si>
  <si>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</si>
  <si>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</si>
  <si>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</si>
  <si>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</si>
  <si>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</si>
  <si>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</si>
  <si>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</si>
  <si>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</si>
  <si>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</si>
  <si>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</si>
  <si>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</si>
  <si>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</si>
  <si>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</si>
  <si>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</si>
  <si>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</si>
  <si>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</si>
  <si>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</si>
  <si>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</si>
  <si>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</si>
  <si>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</si>
  <si>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3.251</t>
  </si>
  <si>
    <t>3.252</t>
  </si>
  <si>
    <t>3.253</t>
  </si>
  <si>
    <t>3.254</t>
  </si>
  <si>
    <t>3.255</t>
  </si>
  <si>
    <t>3.256</t>
  </si>
  <si>
    <t>3.257</t>
  </si>
  <si>
    <t>3.258</t>
  </si>
  <si>
    <t>3.259</t>
  </si>
  <si>
    <t>3.260</t>
  </si>
  <si>
    <t>3.261</t>
  </si>
  <si>
    <t>3.262</t>
  </si>
  <si>
    <t>3.263</t>
  </si>
  <si>
    <t>3.264</t>
  </si>
  <si>
    <t>3.265</t>
  </si>
  <si>
    <t>3.266</t>
  </si>
  <si>
    <t>3.267</t>
  </si>
  <si>
    <t>3.268</t>
  </si>
  <si>
    <t>3.269</t>
  </si>
  <si>
    <t>3.270</t>
  </si>
  <si>
    <t>3.271</t>
  </si>
  <si>
    <t>3.272</t>
  </si>
  <si>
    <t>3.273</t>
  </si>
  <si>
    <t>3.274</t>
  </si>
  <si>
    <t>3.275</t>
  </si>
  <si>
    <t>3.276</t>
  </si>
  <si>
    <t>3.277</t>
  </si>
  <si>
    <t>3.278</t>
  </si>
  <si>
    <t>3.279</t>
  </si>
  <si>
    <t>3.280</t>
  </si>
  <si>
    <t>3.281</t>
  </si>
  <si>
    <t>3.282</t>
  </si>
  <si>
    <t>3.283</t>
  </si>
  <si>
    <t>3.284</t>
  </si>
  <si>
    <t>3.285</t>
  </si>
  <si>
    <t>3.286</t>
  </si>
  <si>
    <t>3.287</t>
  </si>
  <si>
    <t>3.288</t>
  </si>
  <si>
    <t>3.289</t>
  </si>
  <si>
    <t>3.290</t>
  </si>
  <si>
    <t>3.291</t>
  </si>
  <si>
    <t>3.292</t>
  </si>
  <si>
    <t>3.293</t>
  </si>
  <si>
    <t>3.294</t>
  </si>
  <si>
    <t>3.295</t>
  </si>
  <si>
    <t>3.296</t>
  </si>
  <si>
    <t>3.297</t>
  </si>
  <si>
    <t>3.298</t>
  </si>
  <si>
    <t>3.299</t>
  </si>
  <si>
    <t>3.300</t>
  </si>
  <si>
    <t>3.301</t>
  </si>
  <si>
    <t>3.302</t>
  </si>
  <si>
    <t>3.303</t>
  </si>
  <si>
    <t>3.304</t>
  </si>
  <si>
    <t>3.305</t>
  </si>
  <si>
    <t>3.306</t>
  </si>
  <si>
    <t>3.307</t>
  </si>
  <si>
    <t>3.308</t>
  </si>
  <si>
    <t>3.309</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</si>
  <si>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</si>
  <si>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</si>
  <si>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</si>
  <si>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</si>
  <si>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</si>
  <si>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</si>
  <si>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</si>
  <si>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</si>
  <si>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</si>
  <si>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</si>
  <si>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</si>
  <si>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</si>
  <si>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</si>
  <si>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</si>
  <si>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</si>
  <si>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</si>
  <si>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</si>
  <si>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</si>
  <si>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</si>
  <si>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</si>
  <si>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</si>
  <si>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</si>
  <si>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</si>
  <si>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</si>
  <si>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</si>
  <si>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</si>
  <si>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</si>
  <si>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</si>
  <si>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</si>
  <si>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</si>
  <si>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</si>
  <si>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3.341</t>
  </si>
  <si>
    <t>3.342</t>
  </si>
  <si>
    <t>3.343</t>
  </si>
  <si>
    <t>3.344</t>
  </si>
  <si>
    <t>3.345</t>
  </si>
  <si>
    <t>3.346</t>
  </si>
  <si>
    <t>3.347</t>
  </si>
  <si>
    <t>3.348</t>
  </si>
  <si>
    <t>3.349</t>
  </si>
  <si>
    <t>3.350</t>
  </si>
  <si>
    <t>3.351</t>
  </si>
  <si>
    <t>3.352</t>
  </si>
  <si>
    <t>3.353</t>
  </si>
  <si>
    <t>3.354</t>
  </si>
  <si>
    <t>3.355</t>
  </si>
  <si>
    <t>3.356</t>
  </si>
  <si>
    <t>3.357</t>
  </si>
  <si>
    <t>3.358</t>
  </si>
  <si>
    <t>3.359</t>
  </si>
  <si>
    <t>3.360</t>
  </si>
  <si>
    <t>3.361</t>
  </si>
  <si>
    <t>3.362</t>
  </si>
  <si>
    <t>3.363</t>
  </si>
  <si>
    <t>3.364</t>
  </si>
  <si>
    <t>3.365</t>
  </si>
  <si>
    <t>3.366</t>
  </si>
  <si>
    <t>3.367</t>
  </si>
  <si>
    <t>3.368</t>
  </si>
  <si>
    <t>3.369</t>
  </si>
  <si>
    <t>3.370</t>
  </si>
  <si>
    <t>3.371</t>
  </si>
  <si>
    <t>3.372</t>
  </si>
  <si>
    <t>3.373</t>
  </si>
  <si>
    <t>3.374</t>
  </si>
  <si>
    <t>3.375</t>
  </si>
  <si>
    <t>3.376</t>
  </si>
  <si>
    <t>3.377</t>
  </si>
  <si>
    <t>3.378</t>
  </si>
  <si>
    <t>3.379</t>
  </si>
  <si>
    <t>3.380</t>
  </si>
  <si>
    <t>3.381</t>
  </si>
  <si>
    <t>3.382</t>
  </si>
  <si>
    <t>3.383</t>
  </si>
  <si>
    <t>3.384</t>
  </si>
  <si>
    <t>3.385</t>
  </si>
  <si>
    <t>3.386</t>
  </si>
  <si>
    <t>3.387</t>
  </si>
  <si>
    <t>3.388</t>
  </si>
  <si>
    <t>3.389</t>
  </si>
  <si>
    <t>3.390</t>
  </si>
  <si>
    <t>3.391</t>
  </si>
  <si>
    <t>3.392</t>
  </si>
  <si>
    <t>3.393</t>
  </si>
  <si>
    <t>3.394</t>
  </si>
  <si>
    <t>3.395</t>
  </si>
  <si>
    <t>3.396</t>
  </si>
  <si>
    <t>3.397</t>
  </si>
  <si>
    <t>3.398</t>
  </si>
  <si>
    <t>3.399</t>
  </si>
  <si>
    <t>3.400</t>
  </si>
  <si>
    <t>3.401</t>
  </si>
  <si>
    <t>3.402</t>
  </si>
  <si>
    <t>3.403</t>
  </si>
  <si>
    <t>3.404</t>
  </si>
  <si>
    <t>3.405</t>
  </si>
  <si>
    <t>3.406</t>
  </si>
  <si>
    <t>3.407</t>
  </si>
  <si>
    <t>3.408</t>
  </si>
  <si>
    <t>3.409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</si>
  <si>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</si>
  <si>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</si>
  <si>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</si>
  <si>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</si>
  <si>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</si>
  <si>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</si>
  <si>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</si>
  <si>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</si>
  <si>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</si>
  <si>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</si>
  <si>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</si>
  <si>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</si>
  <si>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</si>
  <si>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</si>
  <si>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</si>
  <si>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</si>
  <si>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</si>
  <si>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</si>
  <si>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</si>
  <si>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</si>
  <si>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</si>
  <si>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3.431</t>
  </si>
  <si>
    <t>3.432</t>
  </si>
  <si>
    <t>3.433</t>
  </si>
  <si>
    <t>3.434</t>
  </si>
  <si>
    <t>3.435</t>
  </si>
  <si>
    <t>3.436</t>
  </si>
  <si>
    <t>3.437</t>
  </si>
  <si>
    <t>3.438</t>
  </si>
  <si>
    <t>3.439</t>
  </si>
  <si>
    <t>3.440</t>
  </si>
  <si>
    <t>3.441</t>
  </si>
  <si>
    <t>3.442</t>
  </si>
  <si>
    <t>3.443</t>
  </si>
  <si>
    <t>3.444</t>
  </si>
  <si>
    <t>3.445</t>
  </si>
  <si>
    <t>3.446</t>
  </si>
  <si>
    <t>3.447</t>
  </si>
  <si>
    <t>3.448</t>
  </si>
  <si>
    <t>3.449</t>
  </si>
  <si>
    <t>3.450</t>
  </si>
  <si>
    <t>3.451</t>
  </si>
  <si>
    <t>3.452</t>
  </si>
  <si>
    <t>3.453</t>
  </si>
  <si>
    <t>3.454</t>
  </si>
  <si>
    <t>3.455</t>
  </si>
  <si>
    <t>3.456</t>
  </si>
  <si>
    <t>3.457</t>
  </si>
  <si>
    <t>3.458</t>
  </si>
  <si>
    <t>3.459</t>
  </si>
  <si>
    <t>3.460</t>
  </si>
  <si>
    <t>3.461</t>
  </si>
  <si>
    <t>3.462</t>
  </si>
  <si>
    <t>3.463</t>
  </si>
  <si>
    <t>3.464</t>
  </si>
  <si>
    <t>3.465</t>
  </si>
  <si>
    <t>3.466</t>
  </si>
  <si>
    <t>3.467</t>
  </si>
  <si>
    <t>3.468</t>
  </si>
  <si>
    <t>3.469</t>
  </si>
  <si>
    <t>3.470</t>
  </si>
  <si>
    <t>3.471</t>
  </si>
  <si>
    <t>3.472</t>
  </si>
  <si>
    <t>3.473</t>
  </si>
  <si>
    <t>3.474</t>
  </si>
  <si>
    <t>3.475</t>
  </si>
  <si>
    <t>3.476</t>
  </si>
  <si>
    <t>3.477</t>
  </si>
  <si>
    <t>3.478</t>
  </si>
  <si>
    <t>3.479</t>
  </si>
  <si>
    <t>3.480</t>
  </si>
  <si>
    <t>3.481</t>
  </si>
  <si>
    <t>3.482</t>
  </si>
  <si>
    <t>3.483</t>
  </si>
  <si>
    <t>3.484</t>
  </si>
  <si>
    <t>3.485</t>
  </si>
  <si>
    <t>3.486</t>
  </si>
  <si>
    <t>3.487</t>
  </si>
  <si>
    <t>3.488</t>
  </si>
  <si>
    <t>3.489</t>
  </si>
  <si>
    <t>3.490</t>
  </si>
  <si>
    <t>3.491</t>
  </si>
  <si>
    <t>3.492</t>
  </si>
  <si>
    <t>3.493</t>
  </si>
  <si>
    <t>3.494</t>
  </si>
  <si>
    <t>3.495</t>
  </si>
  <si>
    <t>3.496</t>
  </si>
  <si>
    <t>3.497</t>
  </si>
  <si>
    <t>3.498</t>
  </si>
  <si>
    <t>3.499</t>
  </si>
  <si>
    <t>3.500</t>
  </si>
  <si>
    <t>3.501</t>
  </si>
  <si>
    <t>3.502</t>
  </si>
  <si>
    <t>3.503</t>
  </si>
  <si>
    <t>3.504</t>
  </si>
  <si>
    <t>3.505</t>
  </si>
  <si>
    <t>3.506</t>
  </si>
  <si>
    <t>3.507</t>
  </si>
  <si>
    <t>3.508</t>
  </si>
  <si>
    <t>3.509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</si>
  <si>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</si>
  <si>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</si>
  <si>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</si>
  <si>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</si>
  <si>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</si>
  <si>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</si>
  <si>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</si>
  <si>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</si>
  <si>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</si>
  <si>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</si>
  <si>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</si>
  <si>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</si>
  <si>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</si>
  <si>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</si>
  <si>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</si>
  <si>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</si>
  <si>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</si>
  <si>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</si>
  <si>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</si>
  <si>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</si>
  <si>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</si>
  <si>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</si>
  <si>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</si>
  <si>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3.533</t>
  </si>
  <si>
    <t>3.534</t>
  </si>
  <si>
    <t>3.535</t>
  </si>
  <si>
    <t>3.536</t>
  </si>
  <si>
    <t>3.537</t>
  </si>
  <si>
    <t>3.538</t>
  </si>
  <si>
    <t>3.539</t>
  </si>
  <si>
    <t>3.540</t>
  </si>
  <si>
    <t>3.541</t>
  </si>
  <si>
    <t>3.542</t>
  </si>
  <si>
    <t>3.543</t>
  </si>
  <si>
    <t>3.544</t>
  </si>
  <si>
    <t>3.545</t>
  </si>
  <si>
    <t>3.546</t>
  </si>
  <si>
    <t>3.547</t>
  </si>
  <si>
    <t>3.548</t>
  </si>
  <si>
    <t>3.549</t>
  </si>
  <si>
    <t>3.550</t>
  </si>
  <si>
    <t>3.551</t>
  </si>
  <si>
    <t>3.552</t>
  </si>
  <si>
    <t>3.553</t>
  </si>
  <si>
    <t>3.554</t>
  </si>
  <si>
    <t>3.555</t>
  </si>
  <si>
    <t>3.556</t>
  </si>
  <si>
    <t>3.557</t>
  </si>
  <si>
    <t>3.558</t>
  </si>
  <si>
    <t>3.559</t>
  </si>
  <si>
    <t>3.560</t>
  </si>
  <si>
    <t>3.561</t>
  </si>
  <si>
    <t>3.562</t>
  </si>
  <si>
    <t>3.563</t>
  </si>
  <si>
    <t>3.564</t>
  </si>
  <si>
    <t>3.565</t>
  </si>
  <si>
    <t>3.566</t>
  </si>
  <si>
    <t>3.567</t>
  </si>
  <si>
    <t>3.568</t>
  </si>
  <si>
    <t>3.569</t>
  </si>
  <si>
    <t>3.570</t>
  </si>
  <si>
    <t>3.571</t>
  </si>
  <si>
    <t>3.572</t>
  </si>
  <si>
    <t>3.573</t>
  </si>
  <si>
    <t>3.574</t>
  </si>
  <si>
    <t>3.575</t>
  </si>
  <si>
    <t>3.576</t>
  </si>
  <si>
    <t>3.577</t>
  </si>
  <si>
    <t>3.578</t>
  </si>
  <si>
    <t>3.579</t>
  </si>
  <si>
    <t>3.580</t>
  </si>
  <si>
    <t>3.581</t>
  </si>
  <si>
    <t>3.582</t>
  </si>
  <si>
    <t>3.583</t>
  </si>
  <si>
    <t>3.584</t>
  </si>
  <si>
    <t>3.585</t>
  </si>
  <si>
    <t>3.586</t>
  </si>
  <si>
    <t>3.587</t>
  </si>
  <si>
    <t>3.588</t>
  </si>
  <si>
    <t>3.589</t>
  </si>
  <si>
    <t>3.590</t>
  </si>
  <si>
    <t>3.591</t>
  </si>
  <si>
    <t>3.592</t>
  </si>
  <si>
    <t>3.593</t>
  </si>
  <si>
    <t>3.594</t>
  </si>
  <si>
    <t>3.595</t>
  </si>
  <si>
    <t>3.596</t>
  </si>
  <si>
    <t>3.597</t>
  </si>
  <si>
    <t>3.598</t>
  </si>
  <si>
    <t>3.599</t>
  </si>
  <si>
    <t>3.600</t>
  </si>
  <si>
    <t>3.601</t>
  </si>
  <si>
    <t>3.602</t>
  </si>
  <si>
    <t>3.603</t>
  </si>
  <si>
    <t>3.604</t>
  </si>
  <si>
    <t>3.605</t>
  </si>
  <si>
    <t>3.606</t>
  </si>
  <si>
    <t>3.607</t>
  </si>
  <si>
    <t>3.608</t>
  </si>
  <si>
    <t>3.609</t>
  </si>
  <si>
    <t>3.610</t>
  </si>
  <si>
    <t>3.611</t>
  </si>
  <si>
    <t>3.612</t>
  </si>
  <si>
    <t>3.613</t>
  </si>
  <si>
    <t>3.614</t>
  </si>
  <si>
    <t>3.615</t>
  </si>
  <si>
    <t>3.616</t>
  </si>
  <si>
    <t>3.617</t>
  </si>
  <si>
    <t>3.618</t>
  </si>
  <si>
    <t>3.619</t>
  </si>
  <si>
    <t>3.620</t>
  </si>
  <si>
    <t>6.9</t>
  </si>
  <si>
    <t>6.10</t>
  </si>
  <si>
    <t>6.12</t>
  </si>
  <si>
    <t>8.6</t>
  </si>
  <si>
    <t>8.7</t>
  </si>
  <si>
    <t>8.8</t>
  </si>
  <si>
    <t>8.9</t>
  </si>
  <si>
    <t>8.10</t>
  </si>
  <si>
    <t>8.11</t>
  </si>
  <si>
    <t>8.12</t>
  </si>
  <si>
    <t>8.13</t>
  </si>
  <si>
    <t>8.14</t>
  </si>
  <si>
    <t>8.15</t>
  </si>
  <si>
    <t>8.16</t>
  </si>
  <si>
    <t>8.17</t>
  </si>
  <si>
    <t>8.18</t>
  </si>
  <si>
    <t>8.19</t>
  </si>
  <si>
    <t>8.20</t>
  </si>
  <si>
    <t>8.28</t>
  </si>
  <si>
    <t>8.29</t>
  </si>
  <si>
    <t>ООО "Компания Востсибуголь" Филиал "Разрез Тулунуголь"</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</si>
  <si>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</si>
  <si>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</si>
  <si>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</si>
  <si>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</si>
  <si>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</si>
  <si>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</si>
  <si>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</si>
  <si>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</si>
  <si>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</si>
  <si>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</si>
  <si>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</si>
  <si>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</si>
  <si>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</si>
  <si>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</si>
  <si>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</si>
  <si>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</si>
  <si>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</si>
  <si>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</si>
  <si>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</si>
  <si>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</si>
  <si>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</si>
  <si>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</si>
  <si>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</si>
  <si>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ООО "Компания Востсибуголь" Филиал "Разрез Черемховуголь"</t>
  </si>
  <si>
    <t>ООО "Инженерный Центр "Иркутскэнерго"</t>
  </si>
  <si>
    <t>20.6</t>
  </si>
  <si>
    <t>20.7</t>
  </si>
  <si>
    <t>ООО "Пожарная охрана "Иркутскэнерго"</t>
  </si>
  <si>
    <t>21.10</t>
  </si>
  <si>
    <t>21.11</t>
  </si>
  <si>
    <t>21.12</t>
  </si>
  <si>
    <t>21.13</t>
  </si>
  <si>
    <t>21.14</t>
  </si>
  <si>
    <t>21.15</t>
  </si>
  <si>
    <t>21.16</t>
  </si>
  <si>
    <t>21.17</t>
  </si>
  <si>
    <t>21.18</t>
  </si>
  <si>
    <t>21.19</t>
  </si>
  <si>
    <t>21.20</t>
  </si>
  <si>
    <t>21.21</t>
  </si>
  <si>
    <t>21.22</t>
  </si>
  <si>
    <t>21.23</t>
  </si>
  <si>
    <t>21.24</t>
  </si>
  <si>
    <t>21.25</t>
  </si>
  <si>
    <t>АО "Иркутскэнерготранс"</t>
  </si>
  <si>
    <t>22.8</t>
  </si>
  <si>
    <t>22.9</t>
  </si>
  <si>
    <t>22.10</t>
  </si>
  <si>
    <t>22.11</t>
  </si>
  <si>
    <t>22.12</t>
  </si>
  <si>
    <t>22.13</t>
  </si>
  <si>
    <t>22.14</t>
  </si>
  <si>
    <t>22.15</t>
  </si>
  <si>
    <t>22.16</t>
  </si>
  <si>
    <t>22.17</t>
  </si>
  <si>
    <t>22.18</t>
  </si>
  <si>
    <t>22.19</t>
  </si>
  <si>
    <t>22.20</t>
  </si>
  <si>
    <t>22.21</t>
  </si>
  <si>
    <t>22.22</t>
  </si>
  <si>
    <t>ООО "Иркутскзолопродукт"</t>
  </si>
  <si>
    <t>23.7</t>
  </si>
  <si>
    <t>23.8</t>
  </si>
  <si>
    <t>23.9</t>
  </si>
  <si>
    <t>23.10</t>
  </si>
  <si>
    <t>23.12</t>
  </si>
  <si>
    <t>23.15</t>
  </si>
  <si>
    <t>23.16</t>
  </si>
  <si>
    <t>23.17</t>
  </si>
  <si>
    <t>23.18</t>
  </si>
  <si>
    <t>23.19</t>
  </si>
  <si>
    <t>23.20</t>
  </si>
  <si>
    <t>23.21</t>
  </si>
  <si>
    <t>23.22</t>
  </si>
  <si>
    <t>23.23</t>
  </si>
  <si>
    <t>23.24</t>
  </si>
  <si>
    <t>23.25</t>
  </si>
  <si>
    <t>23.26</t>
  </si>
  <si>
    <t>23.27</t>
  </si>
  <si>
    <t>23.28</t>
  </si>
  <si>
    <t>23.29</t>
  </si>
  <si>
    <t>25.6</t>
  </si>
  <si>
    <t>25.13</t>
  </si>
  <si>
    <t>25.14</t>
  </si>
  <si>
    <t>27.1</t>
  </si>
  <si>
    <t>27.2</t>
  </si>
  <si>
    <t>27.3</t>
  </si>
  <si>
    <t>27.4</t>
  </si>
  <si>
    <t>27.5</t>
  </si>
  <si>
    <t>27.6</t>
  </si>
  <si>
    <t>27.7</t>
  </si>
  <si>
    <t>27.8</t>
  </si>
  <si>
    <t>27.9</t>
  </si>
  <si>
    <t>27.10</t>
  </si>
  <si>
    <t>27.11</t>
  </si>
  <si>
    <t>27.12</t>
  </si>
  <si>
    <t>27.13</t>
  </si>
  <si>
    <t>28.1</t>
  </si>
  <si>
    <t>28.2</t>
  </si>
  <si>
    <t>28.4</t>
  </si>
  <si>
    <t>ОАО «Иркутская электросетевая компания» Филиал "Южные электрические сети"</t>
  </si>
  <si>
    <t>ОАО «Иркутская электросетевая компания» Филиал "Центральные электрические сети"</t>
  </si>
  <si>
    <t>ОАО «Иркутская электросетевая компания» Филиал "Северные электрические сети"</t>
  </si>
  <si>
    <t>ОАО «Иркутская электросетевая компания» Филиал "Западные электрические сети"</t>
  </si>
  <si>
    <t>ОАО «Иркутская электросетевая компания» Филиал "Восточные электрические сети"</t>
  </si>
  <si>
    <t>ООО "ИркутскЭнергоПроект"</t>
  </si>
  <si>
    <t>29.1</t>
  </si>
  <si>
    <t>29.2</t>
  </si>
  <si>
    <t>29.3</t>
  </si>
  <si>
    <t>29.4</t>
  </si>
  <si>
    <t>29.5</t>
  </si>
  <si>
    <t>29.6</t>
  </si>
  <si>
    <t>32.1</t>
  </si>
  <si>
    <t>32.2</t>
  </si>
  <si>
    <t>32.3</t>
  </si>
  <si>
    <t>32.4</t>
  </si>
  <si>
    <t>32.5</t>
  </si>
  <si>
    <t>32.6</t>
  </si>
  <si>
    <t>32.7</t>
  </si>
  <si>
    <t>32.8</t>
  </si>
  <si>
    <t>33.1</t>
  </si>
  <si>
    <t>33.2</t>
  </si>
  <si>
    <t>33.3</t>
  </si>
  <si>
    <t>33.4</t>
  </si>
  <si>
    <t>33.5</t>
  </si>
  <si>
    <t>ООО ЕвроСибЭнерго - распределенная генерация. Нижегородский филиал</t>
  </si>
  <si>
    <t>34.1</t>
  </si>
  <si>
    <t>34.2</t>
  </si>
  <si>
    <t>34.3</t>
  </si>
  <si>
    <t>34.4</t>
  </si>
  <si>
    <t>34.5</t>
  </si>
  <si>
    <t>34.6</t>
  </si>
  <si>
    <t>34.7</t>
  </si>
  <si>
    <t>34.8</t>
  </si>
  <si>
    <t>34.9</t>
  </si>
  <si>
    <t>35.1</t>
  </si>
  <si>
    <t>35.2</t>
  </si>
  <si>
    <t>35.3</t>
  </si>
  <si>
    <t>35.4</t>
  </si>
  <si>
    <t>36.1</t>
  </si>
  <si>
    <t>36.2</t>
  </si>
  <si>
    <t>36.3</t>
  </si>
  <si>
    <t>36.4</t>
  </si>
  <si>
    <t>36.5</t>
  </si>
  <si>
    <t>36.6</t>
  </si>
  <si>
    <t>ООО "Абаканская солнечная станция"</t>
  </si>
  <si>
    <t>37.9</t>
  </si>
  <si>
    <t>37.10</t>
  </si>
  <si>
    <t>37.11</t>
  </si>
  <si>
    <t>37.12</t>
  </si>
  <si>
    <t>37.13</t>
  </si>
  <si>
    <t>АО "Отделение Временной Эксплуатации"</t>
  </si>
  <si>
    <t>38.3</t>
  </si>
  <si>
    <t>38.4</t>
  </si>
  <si>
    <t>38.5</t>
  </si>
  <si>
    <t>39.1</t>
  </si>
  <si>
    <t>39.2</t>
  </si>
  <si>
    <t>39.3</t>
  </si>
  <si>
    <t>39.4</t>
  </si>
  <si>
    <t>39.5</t>
  </si>
  <si>
    <t>39.6</t>
  </si>
  <si>
    <t>39.7</t>
  </si>
  <si>
    <t>39.8</t>
  </si>
  <si>
    <t>39.9</t>
  </si>
  <si>
    <t>39.10</t>
  </si>
  <si>
    <t>39.11</t>
  </si>
  <si>
    <t>39.12</t>
  </si>
  <si>
    <t>39.13</t>
  </si>
  <si>
    <t>39.14</t>
  </si>
  <si>
    <t>39.16</t>
  </si>
  <si>
    <t>39.17</t>
  </si>
  <si>
    <t>39.18</t>
  </si>
  <si>
    <t>39.19</t>
  </si>
  <si>
    <t>ПАО "Иркутскэнерго" Филиал "ТЭЦ-12"</t>
  </si>
  <si>
    <t>ПАО "Иркутскэнерго" Филиал "ТЭЦ-11"</t>
  </si>
  <si>
    <t> ПАО "Иркутскэнерго" Филиал "ТЭЦ-9"</t>
  </si>
  <si>
    <t>ПАО "Иркутскэнерго" Филиал "Ново-Зиминская ТЭЦ"</t>
  </si>
  <si>
    <t>ПАО "Иркутскэнерго" Филиал "Братская ГЭС"</t>
  </si>
  <si>
    <t>ПАО "Иркутскэнерго" Филиал "Иркутская ГЭС"</t>
  </si>
  <si>
    <t>ООО "Байкальская энергетическая компания" Филиал "Усть-Илимская ТЭЦ"</t>
  </si>
  <si>
    <t>ООО "Байкальская энергетическая компания" Филиал "ТЭЦ-6"</t>
  </si>
  <si>
    <t>ООО "Байкальская энергетическая компания" Филиал "ТЭЦ-9"</t>
  </si>
  <si>
    <t>ООО "Байкальская энергетическая компания" Филиал "ТЭЦ-12"</t>
  </si>
  <si>
    <t>План реструктуризации непрофильных ОС на 2023 год</t>
  </si>
  <si>
    <t>АО "Красноярская ГЭС"</t>
  </si>
  <si>
    <t>г.Дивногорск</t>
  </si>
  <si>
    <t>Трансформатор ТЦ-630000/220 9Т зав. №112079</t>
  </si>
  <si>
    <t>Объект незавершенного строительства</t>
  </si>
  <si>
    <t>г. Дивногорск, Западнее индивидуального поселка</t>
  </si>
  <si>
    <t>02.07.2008</t>
  </si>
  <si>
    <t>24:46:0000000:11333</t>
  </si>
  <si>
    <t>Обременения не зарегистрированы</t>
  </si>
  <si>
    <t>24:46:0000000:11352</t>
  </si>
  <si>
    <t>24:46:0000000:11353</t>
  </si>
  <si>
    <t>24:46:0000000:11354</t>
  </si>
  <si>
    <t>24:46:0000000:11355</t>
  </si>
  <si>
    <t>24:46:0000000:11356</t>
  </si>
  <si>
    <t>24:46:0000000:11357</t>
  </si>
  <si>
    <t>24:46:0000000:11358</t>
  </si>
  <si>
    <t>24:46:0000000:11359</t>
  </si>
  <si>
    <t>24:46:0000000:11360</t>
  </si>
  <si>
    <t>24:46:0000000:11361</t>
  </si>
  <si>
    <t>Пристроенное здание цеха КПД</t>
  </si>
  <si>
    <t>г. Дивногорск, Западный промышленный район, Верхний проезд, №14/1</t>
  </si>
  <si>
    <t>24:46:0000000:2393</t>
  </si>
  <si>
    <t>Свидетельство о государственной регистрации права24 ВН 002125 от 27.01.2003</t>
  </si>
  <si>
    <t>Пристроенное здание цеха КПД (складское)</t>
  </si>
  <si>
    <t>Аппарат пескоструйный MAER TORNADO 500/15</t>
  </si>
  <si>
    <t>Б/у непригодный - списание металлолом</t>
  </si>
  <si>
    <t>Сушильная камера для спецодежды СКС-1</t>
  </si>
  <si>
    <t>Автопогрузчик ПУМ 500У</t>
  </si>
  <si>
    <t xml:space="preserve">б/у  </t>
  </si>
  <si>
    <t>Автопогрузчик ПУМ 500</t>
  </si>
  <si>
    <t>Машина гибочная МГ-120</t>
  </si>
  <si>
    <t>Сепаратор центробежный СЦ-1,5А</t>
  </si>
  <si>
    <t>Станок токарно-винторезный УТ-16ВМ</t>
  </si>
  <si>
    <t>Щетка дорожная к ПУМ 500У</t>
  </si>
  <si>
    <t>Электро-погрузчик Балканкар</t>
  </si>
  <si>
    <t>40.4</t>
  </si>
  <si>
    <t>40.8</t>
  </si>
  <si>
    <t>40.9</t>
  </si>
  <si>
    <t>40.10</t>
  </si>
  <si>
    <t>40.11</t>
  </si>
  <si>
    <t>40.12</t>
  </si>
  <si>
    <t>40.13</t>
  </si>
  <si>
    <t>40.14</t>
  </si>
  <si>
    <t>40.15</t>
  </si>
  <si>
    <t>40.16</t>
  </si>
  <si>
    <t>40.17</t>
  </si>
  <si>
    <t>40.18</t>
  </si>
  <si>
    <t>40.19</t>
  </si>
  <si>
    <t>40.20</t>
  </si>
  <si>
    <t>40.21</t>
  </si>
  <si>
    <t>40.22</t>
  </si>
  <si>
    <t>40.23</t>
  </si>
  <si>
    <t>40.24</t>
  </si>
  <si>
    <t>40.25</t>
  </si>
  <si>
    <t>40.26</t>
  </si>
  <si>
    <t>40.27</t>
  </si>
  <si>
    <t>40.28</t>
  </si>
  <si>
    <t>Мотоблок Нева в комплекте с сенокосилкой Заря и снегоуборщиком</t>
  </si>
  <si>
    <t>000000549</t>
  </si>
  <si>
    <t>14.06.2007</t>
  </si>
  <si>
    <t>Исправное техническое состояние. Требуется техобслуживание:
1) Замена камер шин;
2) Частичное востановление лакокрасочного покрытия</t>
  </si>
  <si>
    <t>Сварочный агрегат АДД-4004 МВП</t>
  </si>
  <si>
    <t>000000552</t>
  </si>
  <si>
    <t>Братск</t>
  </si>
  <si>
    <t>29.12.2006</t>
  </si>
  <si>
    <t>Свободных специалистов для проведения оценки технического состояния в настоящее время нет</t>
  </si>
  <si>
    <t>Автомобиль Hino Ranger 2003г.с крановой установкой Н 284 УУ</t>
  </si>
  <si>
    <t>ГС000467</t>
  </si>
  <si>
    <t>FD1JLE-16322</t>
  </si>
  <si>
    <t>Требуется ремонт:
1) Неисправность электропроводки, по всей длине жгута нештатные скрутки проводов, спайки. Видны следы вмешательства в штатную схему путем присоединения параллельных цепей.
Неисправен спидометр. Повышенный саморазряд АКБ.
2) Неисправен ГУР (повышенный шум, затрудненный поворот руля при работающем двигателе, течь рабочей жидкости с механизма ГУР).
3) Повышенный свободный ход поворотной колонны. Паспорт на установку отсутствует.</t>
  </si>
  <si>
    <t>Кран самоходный КС 4372В г/п 20 т. (Автомобиль Hino Ranger 2003г. с крановой установкой гос.№ Н 284 УУ)</t>
  </si>
  <si>
    <t>00000458</t>
  </si>
  <si>
    <t>Дивногорск</t>
  </si>
  <si>
    <t>2000</t>
  </si>
  <si>
    <t>отсутсвует</t>
  </si>
  <si>
    <t>Требуется ремонт:
1) Не исправна (снижение/отсутствие эффективности работы тормозной системы). Так же возможен износ тормозных колодок и барабанов;
2) Электропроводка повреждена во многих местах, подвергалась неоднократному ремонту. Неисправность приборов и датчиков контроля грузоподъемного механизма. 
При эксплуатации крана при строительстве Богучанской ГЭС в период с 2007 по 2014 гг произошло возгорание приводки и электронного блока управления. После восстановления работает нестабильно и с перебоями.
3) Есть коррозия некоторых элементов, повреждение лакокрасочного покрытия.
Автошины размер 18.00-24  (500-610) норма слойности 24, с износом более 50%.
4) Есть неисправности в редукторе цилиндрическом трехступенчатом.
5) Нет фиксации опоры крана из-за течи масла в гидравлическом узле.</t>
  </si>
  <si>
    <t>41.1</t>
  </si>
  <si>
    <t>41.2</t>
  </si>
  <si>
    <t>ООО "Красноярская ГЭС-инжиниринг"</t>
  </si>
  <si>
    <t>Такелажное оборудование для PVBox (GCR_PVBOXHD_PTO_04-1 шт. Handling tools kit for PV BOX)</t>
  </si>
  <si>
    <t>ИНВ. 000000951</t>
  </si>
  <si>
    <t>г. Дивногорск, АО Красноярская ГЭС</t>
  </si>
  <si>
    <t>исправно, пригодно для применения</t>
  </si>
  <si>
    <t xml:space="preserve">Автогидроподъемник ВС-22.05 на шасси УРАЛ 4320       </t>
  </si>
  <si>
    <t>ИНВ 000000929</t>
  </si>
  <si>
    <t>г. Краснодар ул.Новороссийская 236/6</t>
  </si>
  <si>
    <t>ООО "ЕвроСибЭнерго-инжиниринг"</t>
  </si>
  <si>
    <t>42.1</t>
  </si>
  <si>
    <t>42.2</t>
  </si>
  <si>
    <t>42.3</t>
  </si>
  <si>
    <t>42.4</t>
  </si>
  <si>
    <t>43.1</t>
  </si>
  <si>
    <t>ООО "Иркутскэнергосбыт"</t>
  </si>
  <si>
    <t>Транспортное средство (Chevrolet Niva 212300-55)</t>
  </si>
  <si>
    <t>ИЭС000363145</t>
  </si>
  <si>
    <t>г. Иркутск ул. Мухиной, 2г</t>
  </si>
  <si>
    <t>43.2</t>
  </si>
  <si>
    <t>ИЭС000363144</t>
  </si>
  <si>
    <t>43.3</t>
  </si>
  <si>
    <t>Транспортное средство (УАЗ-315195)</t>
  </si>
  <si>
    <t>ИЭС000362502</t>
  </si>
  <si>
    <t>43.4</t>
  </si>
  <si>
    <t>ИЭС000362503</t>
  </si>
  <si>
    <t>43.5</t>
  </si>
  <si>
    <t>Транспортное средство (ГАЗ-31105)</t>
  </si>
  <si>
    <t>ИЭС000363004</t>
  </si>
  <si>
    <t>43.6</t>
  </si>
  <si>
    <t>Транспортное средство (ГАЗ-32213)</t>
  </si>
  <si>
    <t>ИЭС000362640</t>
  </si>
  <si>
    <t>43.7</t>
  </si>
  <si>
    <t>Транспортное средство (ГАЗ-2217)</t>
  </si>
  <si>
    <t>ИЭС000362617</t>
  </si>
  <si>
    <t>Х9L212300С0373659</t>
  </si>
  <si>
    <t xml:space="preserve">Серо-коричневый металлик </t>
  </si>
  <si>
    <t xml:space="preserve">Удовлетворительно </t>
  </si>
  <si>
    <t>Х9L212300С0373580</t>
  </si>
  <si>
    <t>315195А0001346</t>
  </si>
  <si>
    <t>Амулет металлик</t>
  </si>
  <si>
    <t>315195А0002631</t>
  </si>
  <si>
    <t>Авантюрин металлик</t>
  </si>
  <si>
    <t>№31105060103017</t>
  </si>
  <si>
    <t>Буран</t>
  </si>
  <si>
    <t>№32210080390660</t>
  </si>
  <si>
    <t>№22170070336216</t>
  </si>
  <si>
    <t>44.1</t>
  </si>
  <si>
    <t>ООО "Байкальская энергетическая компания" Филиал "ТЭЦ-10"</t>
  </si>
  <si>
    <t>СТАТОР ГЕНЕРАТОРА</t>
  </si>
  <si>
    <t>ИЭ140205</t>
  </si>
  <si>
    <t>Второй промышленный массив тер.,41 кв., строение 21, Ангарск, Иркутская обл.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</si>
</sst>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0"/>
    <numFmt numFmtId="165" formatCode="000000"/>
    <numFmt numFmtId="166" formatCode="_-* #,##0\ _₽_-;\-* #,##0\ _₽_-;_-* &quot;-&quot;\ _₽_-;_-@_-"/>
  </numFmts>
  <fonts count="18" x14ac:knownFonts="1">
    <font>
      <sz val="11"/>
      <color theme="1"/>
      <name val="Calibri"/>
      <family val="2"/>
      <charset val="204"/>
      <scheme val="minor"/>
    </font>
    <font>
      <sz val="10"/>
      <color theme="1"/>
      <name val="Calibri"/>
      <family val="2"/>
      <charset val="204"/>
      <scheme val="minor"/>
    </font>
    <font>
      <sz val="9"/>
      <color theme="1"/>
      <name val="Calibri"/>
      <family val="2"/>
      <charset val="204"/>
      <scheme val="minor"/>
    </font>
    <font>
      <sz val="10"/>
      <color theme="1"/>
      <name val="Times New Roman"/>
      <family val="1"/>
      <charset val="204"/>
    </font>
    <font>
      <sz val="9"/>
      <color rgb="FFFF0000"/>
      <name val="Calibri"/>
      <family val="2"/>
      <charset val="204"/>
      <scheme val="minor"/>
    </font>
    <font>
      <b/>
      <sz val="8"/>
      <color theme="1"/>
      <name val="Times New Roman"/>
      <family val="1"/>
      <charset val="204"/>
    </font>
    <font>
      <sz val="8"/>
      <color theme="1"/>
      <name val="Times New Roman"/>
      <family val="1"/>
      <charset val="204"/>
    </font>
    <font>
      <b/>
      <sz val="11"/>
      <color theme="1"/>
      <name val="Times New Roman"/>
      <family val="1"/>
      <charset val="204"/>
    </font>
    <font>
      <b/>
      <sz val="11"/>
      <color theme="1"/>
      <name val="Calibri"/>
      <family val="2"/>
      <charset val="204"/>
      <scheme val="minor"/>
    </font>
    <font>
      <sz val="11"/>
      <color theme="1"/>
      <name val="Calibri"/>
      <family val="2"/>
      <charset val="204"/>
      <scheme val="minor"/>
    </font>
    <font>
      <sz val="8"/>
      <name val="Arial"/>
      <family val="2"/>
    </font>
    <font>
      <sz val="9"/>
      <color theme="1"/>
      <name val="Times New Roman"/>
      <family val="1"/>
      <charset val="204"/>
    </font>
    <font>
      <sz val="9"/>
      <color rgb="FF000000"/>
      <name val="Times New Roman"/>
      <family val="1"/>
      <charset val="204"/>
    </font>
    <font>
      <sz val="10"/>
      <name val="Arial Cyr"/>
      <charset val="204"/>
    </font>
    <font>
      <sz val="9"/>
      <color indexed="8"/>
      <name val="Times New Roman"/>
      <family val="1"/>
      <charset val="204"/>
    </font>
    <font>
      <sz val="9"/>
      <name val="Times New Roman"/>
      <family val="1"/>
      <charset val="204"/>
    </font>
    <font>
      <sz val="10"/>
      <name val="Helv"/>
    </font>
    <font>
      <sz val="9"/>
      <color rgb="FFFF0000"/>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2">
    <xf numFmtId="0" fontId="0" fillId="0" borderId="0"/>
    <xf numFmtId="0" fontId="9" fillId="0" borderId="0"/>
    <xf numFmtId="0" fontId="13" fillId="0" borderId="0"/>
    <xf numFmtId="0" fontId="10" fillId="0" borderId="0"/>
    <xf numFmtId="0" fontId="10" fillId="0" borderId="0"/>
    <xf numFmtId="0" fontId="9" fillId="0" borderId="0"/>
    <xf numFmtId="0" fontId="10" fillId="0" borderId="0"/>
    <xf numFmtId="0" fontId="9" fillId="0" borderId="0"/>
    <xf numFmtId="0" fontId="9" fillId="0" borderId="0"/>
    <xf numFmtId="0" fontId="13" fillId="0" borderId="0"/>
    <xf numFmtId="0" fontId="16" fillId="0" borderId="0"/>
    <xf numFmtId="0" fontId="9" fillId="0" borderId="0"/>
  </cellStyleXfs>
  <cellXfs count="71">
    <xf numFmtId="0" fontId="0" fillId="0" borderId="0" xfId="0"/>
    <xf numFmtId="0" fontId="8" fillId="0" borderId="0" xfId="0" applyFont="1"/>
    <xf numFmtId="0" fontId="11" fillId="0" borderId="1" xfId="0" applyFont="1" applyFill="1" applyBorder="1" applyAlignment="1">
      <alignment horizontal="left" vertical="top" wrapText="1"/>
    </xf>
    <xf numFmtId="0" fontId="11" fillId="0" borderId="0" xfId="0" applyFont="1" applyFill="1" applyBorder="1" applyAlignment="1">
      <alignment horizontal="left" vertical="top" wrapText="1"/>
    </xf>
    <xf numFmtId="0" fontId="11" fillId="0" borderId="0" xfId="0" applyFont="1" applyFill="1" applyAlignment="1">
      <alignment horizontal="left" vertical="top" wrapText="1"/>
    </xf>
    <xf numFmtId="0" fontId="1" fillId="0" borderId="0" xfId="0" applyFont="1" applyFill="1" applyAlignment="1">
      <alignment wrapText="1"/>
    </xf>
    <xf numFmtId="0" fontId="1" fillId="0" borderId="0" xfId="0" applyFont="1" applyFill="1" applyAlignment="1">
      <alignment horizontal="left" vertical="top" wrapText="1"/>
    </xf>
    <xf numFmtId="0" fontId="6" fillId="0" borderId="0" xfId="0" applyFont="1" applyFill="1" applyAlignment="1">
      <alignment horizontal="right" vertical="top"/>
    </xf>
    <xf numFmtId="0" fontId="3" fillId="0" borderId="0" xfId="0" applyFont="1" applyFill="1" applyAlignment="1">
      <alignment horizontal="left" vertical="top" wrapText="1"/>
    </xf>
    <xf numFmtId="0" fontId="7" fillId="0" borderId="0" xfId="0" applyFont="1" applyFill="1" applyAlignment="1">
      <alignment horizontal="left" vertical="top" wrapText="1"/>
    </xf>
    <xf numFmtId="0" fontId="2" fillId="0" borderId="0" xfId="0" applyFont="1" applyFill="1" applyAlignment="1">
      <alignment wrapText="1"/>
    </xf>
    <xf numFmtId="0" fontId="5" fillId="0" borderId="1" xfId="0" applyFont="1" applyFill="1" applyBorder="1" applyAlignment="1">
      <alignment horizontal="center" vertical="top" wrapText="1"/>
    </xf>
    <xf numFmtId="0" fontId="4" fillId="0" borderId="0" xfId="0" applyFont="1" applyFill="1" applyAlignment="1">
      <alignment wrapText="1"/>
    </xf>
    <xf numFmtId="0" fontId="6" fillId="0" borderId="1" xfId="0" applyFont="1" applyFill="1" applyBorder="1" applyAlignment="1">
      <alignment horizontal="center" vertical="top" wrapText="1"/>
    </xf>
    <xf numFmtId="49" fontId="15" fillId="0" borderId="1" xfId="0" applyNumberFormat="1" applyFont="1" applyFill="1" applyBorder="1" applyAlignment="1">
      <alignment horizontal="left" vertical="top" wrapText="1"/>
    </xf>
    <xf numFmtId="0" fontId="15" fillId="0" borderId="1" xfId="0" applyFont="1" applyFill="1" applyBorder="1" applyAlignment="1">
      <alignment horizontal="left" vertical="top" wrapText="1"/>
    </xf>
    <xf numFmtId="4" fontId="15" fillId="0" borderId="1" xfId="0" applyNumberFormat="1" applyFont="1" applyFill="1" applyBorder="1" applyAlignment="1">
      <alignment horizontal="left" vertical="top" wrapText="1"/>
    </xf>
    <xf numFmtId="0" fontId="15" fillId="0" borderId="1" xfId="0" quotePrefix="1" applyFont="1" applyFill="1" applyBorder="1" applyAlignment="1">
      <alignment horizontal="left" vertical="top" wrapText="1"/>
    </xf>
    <xf numFmtId="0" fontId="11" fillId="0" borderId="0" xfId="0" applyFont="1" applyFill="1" applyAlignment="1">
      <alignment wrapText="1"/>
    </xf>
    <xf numFmtId="0" fontId="15" fillId="0" borderId="1" xfId="4" applyNumberFormat="1" applyFont="1" applyFill="1" applyBorder="1" applyAlignment="1">
      <alignment horizontal="left" vertical="top" wrapText="1"/>
    </xf>
    <xf numFmtId="1" fontId="15" fillId="0" borderId="1" xfId="4" applyNumberFormat="1" applyFont="1" applyFill="1" applyBorder="1" applyAlignment="1">
      <alignment horizontal="left" vertical="top" wrapText="1"/>
    </xf>
    <xf numFmtId="14" fontId="15" fillId="0" borderId="1" xfId="0" applyNumberFormat="1" applyFont="1" applyFill="1" applyBorder="1" applyAlignment="1">
      <alignment horizontal="left" vertical="top" wrapText="1"/>
    </xf>
    <xf numFmtId="40" fontId="15" fillId="0" borderId="1" xfId="0" applyNumberFormat="1" applyFont="1" applyFill="1" applyBorder="1" applyAlignment="1">
      <alignment horizontal="left" vertical="top" wrapText="1"/>
    </xf>
    <xf numFmtId="0" fontId="15" fillId="0" borderId="1" xfId="0" applyNumberFormat="1" applyFont="1" applyFill="1" applyBorder="1" applyAlignment="1">
      <alignment horizontal="left" vertical="top" wrapText="1"/>
    </xf>
    <xf numFmtId="49" fontId="11" fillId="0" borderId="1" xfId="0" applyNumberFormat="1" applyFont="1" applyFill="1" applyBorder="1" applyAlignment="1">
      <alignment horizontal="left" vertical="top" wrapText="1"/>
    </xf>
    <xf numFmtId="0" fontId="14" fillId="0" borderId="1" xfId="4" applyNumberFormat="1" applyFont="1" applyFill="1" applyBorder="1" applyAlignment="1">
      <alignment horizontal="left" vertical="top" wrapText="1"/>
    </xf>
    <xf numFmtId="164" fontId="14" fillId="0" borderId="1" xfId="4" applyNumberFormat="1" applyFont="1" applyFill="1" applyBorder="1" applyAlignment="1">
      <alignment horizontal="left" vertical="top" wrapText="1"/>
    </xf>
    <xf numFmtId="14" fontId="14" fillId="0" borderId="1" xfId="4" applyNumberFormat="1" applyFont="1" applyFill="1" applyBorder="1" applyAlignment="1">
      <alignment horizontal="left" vertical="top" wrapText="1"/>
    </xf>
    <xf numFmtId="0" fontId="2" fillId="0" borderId="0" xfId="0" applyFont="1" applyFill="1" applyAlignment="1">
      <alignment horizontal="left" vertical="top" wrapText="1"/>
    </xf>
    <xf numFmtId="49" fontId="15" fillId="0" borderId="1" xfId="9" applyNumberFormat="1" applyFont="1" applyFill="1" applyBorder="1" applyAlignment="1" applyProtection="1">
      <alignment horizontal="left" vertical="top" wrapText="1"/>
      <protection locked="0"/>
    </xf>
    <xf numFmtId="0" fontId="15" fillId="0" borderId="1" xfId="10" applyFont="1" applyFill="1" applyBorder="1" applyAlignment="1">
      <alignment horizontal="left" vertical="top" wrapText="1"/>
    </xf>
    <xf numFmtId="0" fontId="1" fillId="0" borderId="0" xfId="0" applyFont="1" applyFill="1" applyAlignment="1">
      <alignment vertical="top" wrapText="1"/>
    </xf>
    <xf numFmtId="0" fontId="11" fillId="0" borderId="1" xfId="0" applyFont="1" applyFill="1" applyBorder="1" applyAlignment="1">
      <alignment vertical="top" wrapText="1"/>
    </xf>
    <xf numFmtId="165" fontId="11" fillId="0" borderId="1" xfId="0" applyNumberFormat="1" applyFont="1" applyFill="1" applyBorder="1" applyAlignment="1">
      <alignment horizontal="left" vertical="top" wrapText="1"/>
    </xf>
    <xf numFmtId="3" fontId="11" fillId="0" borderId="1" xfId="0" applyNumberFormat="1" applyFont="1" applyFill="1" applyBorder="1" applyAlignment="1">
      <alignment vertical="top" wrapText="1"/>
    </xf>
    <xf numFmtId="0" fontId="15" fillId="0" borderId="1" xfId="0" applyNumberFormat="1" applyFont="1" applyFill="1" applyBorder="1" applyAlignment="1" applyProtection="1">
      <alignment horizontal="left" vertical="center" wrapText="1"/>
      <protection locked="0"/>
    </xf>
    <xf numFmtId="0" fontId="15" fillId="0" borderId="1" xfId="0" applyFont="1" applyFill="1" applyBorder="1" applyAlignment="1">
      <alignment horizontal="left" vertical="center" wrapText="1"/>
    </xf>
    <xf numFmtId="0" fontId="15" fillId="0" borderId="1" xfId="0" applyFont="1" applyFill="1" applyBorder="1" applyAlignment="1" applyProtection="1">
      <alignment horizontal="left" vertical="center" wrapText="1"/>
      <protection locked="0"/>
    </xf>
    <xf numFmtId="0" fontId="11" fillId="0" borderId="1" xfId="0" applyFont="1" applyFill="1" applyBorder="1" applyAlignment="1">
      <alignment horizontal="left" vertical="center" wrapText="1"/>
    </xf>
    <xf numFmtId="0" fontId="17" fillId="0" borderId="1" xfId="0" applyFont="1" applyFill="1" applyBorder="1" applyAlignment="1">
      <alignment horizontal="left" vertical="center" wrapText="1"/>
    </xf>
    <xf numFmtId="1" fontId="15" fillId="0" borderId="1" xfId="0" applyNumberFormat="1" applyFont="1" applyFill="1" applyBorder="1" applyAlignment="1">
      <alignment horizontal="left" vertical="top" wrapText="1"/>
    </xf>
    <xf numFmtId="0" fontId="15" fillId="0" borderId="1" xfId="3" applyNumberFormat="1" applyFont="1" applyFill="1" applyBorder="1" applyAlignment="1">
      <alignment horizontal="left" vertical="top" wrapText="1"/>
    </xf>
    <xf numFmtId="164" fontId="15" fillId="0" borderId="1" xfId="0" applyNumberFormat="1" applyFont="1" applyFill="1" applyBorder="1" applyAlignment="1">
      <alignment horizontal="left" vertical="top" wrapText="1"/>
    </xf>
    <xf numFmtId="0" fontId="1" fillId="0" borderId="0" xfId="0" applyFont="1" applyFill="1" applyAlignment="1">
      <alignment horizontal="center" vertical="center" wrapText="1"/>
    </xf>
    <xf numFmtId="166" fontId="15" fillId="0" borderId="1" xfId="0" applyNumberFormat="1" applyFont="1" applyFill="1" applyBorder="1" applyAlignment="1">
      <alignment horizontal="left" vertical="top" wrapText="1"/>
    </xf>
    <xf numFmtId="0" fontId="11" fillId="0" borderId="2" xfId="0" applyFont="1" applyFill="1" applyBorder="1" applyAlignment="1">
      <alignment horizontal="left" vertical="top" wrapText="1"/>
    </xf>
    <xf numFmtId="0" fontId="12" fillId="0" borderId="2" xfId="0" applyFont="1" applyFill="1" applyBorder="1" applyAlignment="1">
      <alignment horizontal="left" vertical="top" wrapText="1"/>
    </xf>
    <xf numFmtId="14" fontId="15" fillId="0" borderId="2" xfId="0" applyNumberFormat="1" applyFont="1" applyFill="1" applyBorder="1" applyAlignment="1">
      <alignment horizontal="left" vertical="top" wrapText="1"/>
    </xf>
    <xf numFmtId="4" fontId="15" fillId="0" borderId="2" xfId="0" applyNumberFormat="1" applyFont="1" applyFill="1" applyBorder="1" applyAlignment="1">
      <alignment horizontal="left" vertical="top" wrapText="1"/>
    </xf>
    <xf numFmtId="0" fontId="12" fillId="0" borderId="1" xfId="0" applyFont="1" applyFill="1" applyBorder="1" applyAlignment="1">
      <alignment horizontal="left" vertical="top" wrapText="1"/>
    </xf>
    <xf numFmtId="14" fontId="11" fillId="0" borderId="1" xfId="0" applyNumberFormat="1" applyFont="1" applyFill="1" applyBorder="1" applyAlignment="1">
      <alignment horizontal="left" vertical="top" wrapText="1"/>
    </xf>
    <xf numFmtId="0" fontId="11" fillId="0" borderId="1" xfId="0" applyNumberFormat="1" applyFont="1" applyFill="1" applyBorder="1" applyAlignment="1">
      <alignment horizontal="left" vertical="top" wrapText="1"/>
    </xf>
    <xf numFmtId="0" fontId="15" fillId="0" borderId="3" xfId="0" applyFont="1" applyFill="1" applyBorder="1" applyAlignment="1">
      <alignment horizontal="left" vertical="top" wrapText="1"/>
    </xf>
    <xf numFmtId="0" fontId="12" fillId="0" borderId="5" xfId="0" applyFont="1" applyFill="1" applyBorder="1" applyAlignment="1">
      <alignment horizontal="left" vertical="top" wrapText="1"/>
    </xf>
    <xf numFmtId="0" fontId="2" fillId="0" borderId="0" xfId="0" applyFont="1" applyFill="1"/>
    <xf numFmtId="0" fontId="3" fillId="0" borderId="0" xfId="0" applyFont="1" applyFill="1" applyAlignment="1">
      <alignment wrapText="1"/>
    </xf>
    <xf numFmtId="49" fontId="15" fillId="0" borderId="1" xfId="6" applyNumberFormat="1" applyFont="1" applyFill="1" applyBorder="1" applyAlignment="1">
      <alignment horizontal="left" vertical="top" wrapText="1"/>
    </xf>
    <xf numFmtId="0" fontId="15" fillId="0" borderId="1" xfId="5" applyNumberFormat="1" applyFont="1" applyFill="1" applyBorder="1" applyAlignment="1" applyProtection="1">
      <alignment horizontal="left" vertical="top" wrapText="1"/>
      <protection locked="0"/>
    </xf>
    <xf numFmtId="0" fontId="15" fillId="0" borderId="1" xfId="0" applyNumberFormat="1" applyFont="1" applyFill="1" applyBorder="1" applyAlignment="1" applyProtection="1">
      <alignment horizontal="left" vertical="top" wrapText="1"/>
      <protection locked="0"/>
    </xf>
    <xf numFmtId="2" fontId="15" fillId="0" borderId="1" xfId="0" applyNumberFormat="1" applyFont="1" applyFill="1" applyBorder="1" applyAlignment="1" applyProtection="1">
      <alignment horizontal="left" vertical="top" wrapText="1"/>
      <protection locked="0"/>
    </xf>
    <xf numFmtId="0" fontId="1" fillId="0" borderId="0" xfId="0" applyFont="1" applyFill="1" applyBorder="1" applyAlignment="1">
      <alignment wrapText="1"/>
    </xf>
    <xf numFmtId="0" fontId="1" fillId="0" borderId="1" xfId="0" applyFont="1" applyFill="1" applyBorder="1" applyAlignment="1">
      <alignment wrapText="1"/>
    </xf>
    <xf numFmtId="0" fontId="1" fillId="0" borderId="4" xfId="0" applyFont="1" applyFill="1" applyBorder="1" applyAlignment="1">
      <alignment wrapText="1"/>
    </xf>
    <xf numFmtId="2" fontId="11" fillId="0" borderId="1" xfId="0" applyNumberFormat="1" applyFont="1" applyFill="1" applyBorder="1" applyAlignment="1">
      <alignment horizontal="left" vertical="top" wrapText="1"/>
    </xf>
    <xf numFmtId="2" fontId="15" fillId="0" borderId="1" xfId="0" applyNumberFormat="1" applyFont="1" applyFill="1" applyBorder="1" applyAlignment="1">
      <alignment horizontal="left" vertical="top" wrapText="1"/>
    </xf>
    <xf numFmtId="0" fontId="1" fillId="0" borderId="0" xfId="0" applyFont="1" applyFill="1" applyAlignment="1">
      <alignment horizontal="left" vertical="top"/>
    </xf>
    <xf numFmtId="0" fontId="1" fillId="0" borderId="0" xfId="0" applyFont="1" applyAlignment="1">
      <alignment wrapText="1"/>
    </xf>
    <xf numFmtId="0" fontId="11" fillId="0" borderId="1" xfId="0" applyFont="1" applyBorder="1" applyAlignment="1">
      <alignment horizontal="left" vertical="top" wrapText="1"/>
    </xf>
    <xf numFmtId="1" fontId="14" fillId="0" borderId="1" xfId="4" applyNumberFormat="1" applyFont="1" applyFill="1" applyBorder="1" applyAlignment="1">
      <alignment horizontal="left" vertical="top" wrapText="1"/>
    </xf>
    <xf numFmtId="0" fontId="7" fillId="0" borderId="0" xfId="0" applyFont="1" applyFill="1" applyAlignment="1">
      <alignment horizontal="center" vertical="top" wrapText="1"/>
    </xf>
    <xf numFmtId="0" fontId="5" fillId="0" borderId="1" xfId="0" applyFont="1" applyFill="1" applyBorder="1" applyAlignment="1">
      <alignment horizontal="center" vertical="top" wrapText="1"/>
    </xf>
  </cellXfs>
  <cellStyles count="12">
    <cellStyle name="Обычный" xfId="0" builtinId="0"/>
    <cellStyle name="Обычный 2" xfId="1" xr:uid="{00000000-0005-0000-0000-000001000000}"/>
    <cellStyle name="Обычный 2 2" xfId="8" xr:uid="{00000000-0005-0000-0000-000002000000}"/>
    <cellStyle name="Обычный 2 3" xfId="5" xr:uid="{00000000-0005-0000-0000-000003000000}"/>
    <cellStyle name="Обычный 3" xfId="6" xr:uid="{00000000-0005-0000-0000-000004000000}"/>
    <cellStyle name="Обычный 4" xfId="2" xr:uid="{00000000-0005-0000-0000-000005000000}"/>
    <cellStyle name="Обычный 4 3" xfId="11" xr:uid="{00000000-0005-0000-0000-000006000000}"/>
    <cellStyle name="Обычный 5" xfId="7" xr:uid="{00000000-0005-0000-0000-000007000000}"/>
    <cellStyle name="Обычный 7" xfId="9" xr:uid="{00000000-0005-0000-0000-000008000000}"/>
    <cellStyle name="Обычный_Лист2 (2)" xfId="3" xr:uid="{00000000-0005-0000-0000-000009000000}"/>
    <cellStyle name="Обычный_Прил 4 - ОС" xfId="4" xr:uid="{00000000-0005-0000-0000-00000A000000}"/>
    <cellStyle name="Стиль 1" xfId="10" xr:uid="{00000000-0005-0000-0000-00000B000000}"/>
  </cellStyles>
  <dxfs count="0"/>
  <tableStyles count="0" defaultTableStyle="TableStyleMedium2" defaultPivotStyle="PivotStyleLight16"/>
  <colors>
    <mruColors>
      <color rgb="FFCCCCFF"/>
      <color rgb="FFFFCCCC"/>
      <color rgb="FFFFFFCC"/>
      <color rgb="FFCCFFFF"/>
      <color rgb="FFFFCCFF"/>
      <color rgb="FF66FF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2;&#1086;&#1080;%20&#1076;&#1086;&#1082;&#1091;&#1084;&#1077;&#1085;&#1090;&#1099;\&#1052;&#1086;&#1080;%20&#1076;&#1086;&#1082;&#1091;&#1084;&#1077;&#1085;&#1090;&#1099;\&#1076;&#1086;&#1082;&#1091;&#1084;&#1077;&#1085;&#1090;&#1099;%20&#1048;&#1044;%20&#1087;&#1086;%20&#1101;&#1083;\&#1076;&#1086;&#1082;&#1091;&#1084;&#1077;&#1085;&#1090;&#1099;%20&#1053;&#1051;&#1040;%202023\&#1055;&#1088;&#1080;&#1083;&#1086;&#1078;&#1077;&#1085;&#1080;&#1077;%203%20&#1048;&#1069;&#1057;&#1050;%20%20&#1079;&#1072;%20&#1076;&#1077;&#1082;&#1072;&#1073;&#1088;&#1100;%20%202022%20%20&#1055;&#1077;&#1088;&#1077;&#1095;&#1077;&#1085;&#1100;%20&#1054;&#1057;%20%20&#1062;&#1069;&#105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e.corp\dfs\&#1048;&#1069;&#1057;&#1050;_&#1047;&#1069;&#1057;\GMTS\&#1053;&#1086;&#1074;&#1072;&#1103;%20&#1087;&#1072;&#1087;&#1082;&#1072;\&#1054;&#1058;&#1063;&#1025;&#1058;&#1067;\&#1053;&#1051;&#1040;\2022&#1075;&#1086;&#1076;%20&#1053;&#1051;&#1040;\&#1053;&#1051;&#1040;%2012.22\&#1058;&#1102;&#1088;&#1080;&#1085;&#1086;&#1081;\&#1055;&#1088;&#1080;&#1083;&#1086;&#1078;&#1077;&#1085;&#1080;&#1077;%203%20%20&#1048;&#1069;&#1057;&#1050;%20%202022%20&#1055;&#1077;&#1088;&#1077;&#1095;&#1077;&#1085;&#1100;%20&#1054;&#1057;%20&#1082;%20&#1088;&#1077;&#1072;&#1083;&#1080;&#1079;&#1072;&#1094;&#1080;&#1080;%20&#1085;&#1072;%20%2001.12%202022&#1075;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hreyfogel_uv\AppData\Local\Microsoft\Windows\INetCache\Content.Outlook\OC7DV9LA\&#1050;&#1086;&#1087;&#1080;&#1103;%20&#1055;&#1088;&#1080;&#1083;&#1086;&#1078;&#1077;&#1085;&#1080;&#1103;%205%20&#1082;%20&#1088;&#1077;&#1075;&#1083;&#1072;&#1084;&#1077;&#1085;&#1090;&#1091;%20(0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hreyfogel_uv\AppData\Local\Microsoft\Windows\INetCache\Content.Outlook\OC7DV9LA\&#1055;&#1088;&#1080;&#1083;&#1086;&#1078;&#1077;&#1085;&#1080;&#1103;%205%20&#1082;%20&#1088;&#1077;&#1075;&#1083;&#1072;&#1084;&#1077;&#1085;&#1090;&#1091;%20&#1054;&#1061;&#1053;&#1070;&#105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tanenya-es\Desktop\&#1044;&#1086;&#1082;&#1091;&#1084;&#1077;&#1085;&#1090;&#1099;\&#1053;&#1077;&#1083;&#1080;&#1082;&#1074;&#1080;&#1076;&#1099;\&#1055;&#1088;&#1080;&#1083;&#1086;&#1078;&#1077;&#1085;&#1080;&#1077;%20&#1053;&#1077;&#1083;&#1080;&#1082;&#1074;&#1080;&#1076;&#1099;%2001.11.20%2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8;&#1044;%20&#1045;&#1057;&#1069;_&#1048;&#1044;/&#1054;&#1090;&#1076;&#1077;&#1083;%20&#1088;&#1077;&#1072;&#1083;&#1080;&#1079;&#1072;&#1094;&#1080;&#1080;%20&#1053;&#1040;%20&#1080;%20&#1053;/&#1057;&#1086;&#1082;&#1086;&#1083;&#1086;&#1074;&#1072;/&#1055;&#1083;&#1072;&#1085;%20&#1088;&#1077;&#1089;&#1090;&#1091;&#1082;&#1090;&#1091;&#1088;&#1080;&#1079;&#1072;&#1094;&#1080;&#1080;/&#1048;&#1062;/&#1056;&#1077;&#1089;&#1082;&#1090;&#1088;&#1091;&#1082;&#1090;&#1080;&#1079;&#1072;&#1094;&#1080;&#1103;%202023%20&#1055;&#1088;&#1080;&#1083;&#1086;&#1078;&#1077;&#1085;&#1080;&#1103;%204_5%20&#1082;%20&#1088;&#1077;&#1075;&#1083;&#1072;&#1084;&#1077;&#1085;&#1090;&#109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ОС к реализ"/>
      <sheetName val="Лист1"/>
      <sheetName val="скрыт"/>
    </sheetNames>
    <sheetDataSet>
      <sheetData sheetId="0"/>
      <sheetData sheetId="1"/>
      <sheetData sheetId="2">
        <row r="5">
          <cell r="N5" t="str">
            <v>аренда</v>
          </cell>
        </row>
        <row r="6">
          <cell r="N6" t="str">
            <v>ипотека/залог</v>
          </cell>
        </row>
        <row r="7">
          <cell r="N7" t="str">
            <v>арест</v>
          </cell>
        </row>
        <row r="8">
          <cell r="N8" t="str">
            <v>нет обременения</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для ТД"/>
      <sheetName val="скрыт"/>
    </sheetNames>
    <sheetDataSet>
      <sheetData sheetId="0" refreshError="1"/>
      <sheetData sheetId="1">
        <row r="5">
          <cell r="H5" t="str">
            <v>продажа</v>
          </cell>
        </row>
        <row r="6">
          <cell r="H6" t="str">
            <v>ликвидация</v>
          </cell>
        </row>
        <row r="7">
          <cell r="H7" t="str">
            <v>передача в аренду</v>
          </cell>
        </row>
        <row r="8">
          <cell r="H8" t="str">
            <v>передача в муниципальную/федеральную собственность</v>
          </cell>
        </row>
        <row r="9">
          <cell r="H9" t="str">
            <v>продолжение текущего использования</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5 - ТМЦ"/>
      <sheetName val="Список"/>
    </sheetNames>
    <sheetDataSet>
      <sheetData sheetId="0" refreshError="1"/>
      <sheetData sheetId="1">
        <row r="2">
          <cell r="A2" t="str">
            <v>Металлопрокат</v>
          </cell>
        </row>
        <row r="3">
          <cell r="A3" t="str">
            <v>Трубная продукция</v>
          </cell>
        </row>
        <row r="4">
          <cell r="A4" t="str">
            <v>Запорная арматура и з/ч к ней</v>
          </cell>
        </row>
        <row r="5">
          <cell r="A5" t="str">
            <v>Насосы и з/ч к ним</v>
          </cell>
        </row>
        <row r="6">
          <cell r="A6" t="str">
            <v>Подшипники</v>
          </cell>
        </row>
        <row r="7">
          <cell r="A7" t="str">
            <v>Высоковольтное оборудование</v>
          </cell>
        </row>
        <row r="8">
          <cell r="A8" t="str">
            <v>Низковольтное оборудование</v>
          </cell>
        </row>
        <row r="9">
          <cell r="A9" t="str">
            <v>Оборудование и з/ч КИПиА</v>
          </cell>
        </row>
        <row r="10">
          <cell r="A10" t="str">
            <v>Запчасти котлов</v>
          </cell>
        </row>
        <row r="11">
          <cell r="A11" t="str">
            <v>Запчасти мельниц</v>
          </cell>
        </row>
        <row r="12">
          <cell r="A12" t="str">
            <v>Запчасти дробилок</v>
          </cell>
        </row>
        <row r="13">
          <cell r="A13" t="str">
            <v>Запчасти турбин</v>
          </cell>
        </row>
        <row r="14">
          <cell r="A14" t="str">
            <v>Запчасти материалы ленточного конвейера</v>
          </cell>
        </row>
        <row r="15">
          <cell r="A15" t="str">
            <v>Прочее</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5 - ТМЦ"/>
      <sheetName val="Список"/>
    </sheetNames>
    <sheetDataSet>
      <sheetData sheetId="0" refreshError="1"/>
      <sheetData sheetId="1">
        <row r="2">
          <cell r="D2" t="str">
            <v>Реализация</v>
          </cell>
        </row>
        <row r="3">
          <cell r="D3" t="str">
            <v>Списание</v>
          </cell>
        </row>
        <row r="4">
          <cell r="D4" t="str">
            <v>Вовлечение</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2)"/>
    </sheetNames>
    <sheetDataSet>
      <sheetData sheetId="0">
        <row r="14">
          <cell r="C14">
            <v>70004721</v>
          </cell>
          <cell r="D14" t="str">
            <v>Аппарат испытания масла АИМ-90</v>
          </cell>
        </row>
        <row r="23">
          <cell r="C23">
            <v>70005251</v>
          </cell>
        </row>
        <row r="24">
          <cell r="C24">
            <v>70005264</v>
          </cell>
        </row>
        <row r="30">
          <cell r="C30">
            <v>70005308</v>
          </cell>
        </row>
        <row r="31">
          <cell r="C31">
            <v>70005309</v>
          </cell>
          <cell r="D31" t="str">
            <v>Мегаомметр С.А 6547</v>
          </cell>
        </row>
        <row r="41">
          <cell r="C41">
            <v>70004953</v>
          </cell>
        </row>
        <row r="45">
          <cell r="C45">
            <v>70004969</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4 - ОС"/>
      <sheetName val="Прил 5 - ТМЦ"/>
      <sheetName val="Список"/>
    </sheetNames>
    <sheetDataSet>
      <sheetData sheetId="0"/>
      <sheetData sheetId="1"/>
      <sheetData sheetId="2">
        <row r="3">
          <cell r="E3" t="str">
            <v>б/у пригодный</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CX959"/>
  <sheetViews>
    <sheetView tabSelected="1" workbookViewId="0"/>
  </sheetViews>
  <sheetFormatPr defaultColWidth="8.85546875" defaultRowHeight="12.75" x14ac:dyDescent="0.2"/>
  <cols>
    <col min="1" max="1" width="6.140625" style="6" customWidth="1"/>
    <col min="2" max="2" width="19.42578125" style="6" customWidth="1"/>
    <col min="3" max="3" width="26.28515625" style="6" customWidth="1"/>
    <col min="4" max="4" width="10.85546875" style="6" customWidth="1"/>
    <col min="5" max="5" width="21.42578125" style="6" customWidth="1"/>
    <col min="6" max="6" width="9.42578125" style="6" customWidth="1"/>
    <col min="7" max="7" width="10" style="6" customWidth="1"/>
    <col min="8" max="8" width="14.140625" style="6" customWidth="1"/>
    <col min="9" max="9" width="16.5703125" style="6" customWidth="1"/>
    <col min="10" max="10" width="11.42578125" style="6" customWidth="1"/>
    <col min="11" max="11" width="15.5703125" style="6" customWidth="1"/>
    <col min="12" max="12" width="7.5703125" style="6" customWidth="1"/>
    <col min="13" max="13" width="8.28515625" style="6" customWidth="1"/>
    <col min="14" max="14" width="7.7109375" style="6" customWidth="1"/>
    <col min="15" max="15" width="21.5703125" style="6" customWidth="1"/>
    <col min="16" max="16" width="14.28515625" style="6" customWidth="1"/>
    <col min="17" max="16384" width="8.85546875" style="5"/>
  </cols>
  <sheetData>
    <row r="1" spans="1:17" x14ac:dyDescent="0.2">
      <c r="P1" s="7" t="s">
        <v>22</v>
      </c>
    </row>
    <row r="2" spans="1:17" ht="14.25" customHeight="1" x14ac:dyDescent="0.2">
      <c r="A2" s="69" t="s">
        <v>2689</v>
      </c>
      <c r="B2" s="69"/>
      <c r="C2" s="69"/>
      <c r="D2" s="69"/>
      <c r="E2" s="69"/>
      <c r="F2" s="69"/>
      <c r="G2" s="69"/>
      <c r="H2" s="69"/>
      <c r="I2" s="69"/>
      <c r="J2" s="69"/>
      <c r="K2" s="69"/>
      <c r="L2" s="69"/>
      <c r="M2" s="69"/>
      <c r="N2" s="69"/>
      <c r="O2" s="69"/>
      <c r="P2" s="69"/>
    </row>
    <row r="3" spans="1:17" ht="14.25" x14ac:dyDescent="0.2">
      <c r="A3" s="8"/>
      <c r="B3" s="9"/>
      <c r="C3" s="9"/>
      <c r="D3" s="9"/>
      <c r="E3" s="9"/>
      <c r="F3" s="9"/>
      <c r="G3" s="9"/>
      <c r="H3" s="9"/>
      <c r="I3" s="9"/>
      <c r="J3" s="9"/>
      <c r="K3" s="9"/>
      <c r="L3" s="9"/>
      <c r="M3" s="9"/>
      <c r="N3" s="9"/>
      <c r="O3" s="9"/>
      <c r="P3" s="8"/>
    </row>
    <row r="4" spans="1:17" x14ac:dyDescent="0.2">
      <c r="A4" s="70" t="s">
        <v>13</v>
      </c>
      <c r="B4" s="70"/>
      <c r="C4" s="70"/>
      <c r="D4" s="70"/>
      <c r="E4" s="70"/>
      <c r="F4" s="70"/>
      <c r="G4" s="70" t="s">
        <v>10</v>
      </c>
      <c r="H4" s="70"/>
      <c r="I4" s="70"/>
      <c r="J4" s="70"/>
      <c r="K4" s="70"/>
      <c r="L4" s="70" t="s">
        <v>11</v>
      </c>
      <c r="M4" s="70"/>
      <c r="N4" s="70"/>
      <c r="O4" s="70" t="s">
        <v>19</v>
      </c>
      <c r="P4" s="70" t="s">
        <v>14</v>
      </c>
    </row>
    <row r="5" spans="1:17" s="10" customFormat="1" ht="52.5" x14ac:dyDescent="0.2">
      <c r="A5" s="11" t="s">
        <v>17</v>
      </c>
      <c r="B5" s="11" t="s">
        <v>0</v>
      </c>
      <c r="C5" s="11" t="s">
        <v>1</v>
      </c>
      <c r="D5" s="11" t="s">
        <v>21</v>
      </c>
      <c r="E5" s="11" t="s">
        <v>12</v>
      </c>
      <c r="F5" s="11" t="s">
        <v>18</v>
      </c>
      <c r="G5" s="11" t="s">
        <v>2</v>
      </c>
      <c r="H5" s="11" t="s">
        <v>3</v>
      </c>
      <c r="I5" s="11" t="s">
        <v>4</v>
      </c>
      <c r="J5" s="11" t="s">
        <v>5</v>
      </c>
      <c r="K5" s="11" t="s">
        <v>6</v>
      </c>
      <c r="L5" s="11" t="s">
        <v>7</v>
      </c>
      <c r="M5" s="11" t="s">
        <v>8</v>
      </c>
      <c r="N5" s="11" t="s">
        <v>20</v>
      </c>
      <c r="O5" s="70"/>
      <c r="P5" s="70"/>
      <c r="Q5" s="12"/>
    </row>
    <row r="6" spans="1:17" x14ac:dyDescent="0.2">
      <c r="A6" s="13">
        <v>1</v>
      </c>
      <c r="B6" s="13">
        <v>2</v>
      </c>
      <c r="C6" s="13">
        <v>3</v>
      </c>
      <c r="D6" s="13">
        <v>4</v>
      </c>
      <c r="E6" s="13">
        <v>5</v>
      </c>
      <c r="F6" s="13">
        <v>6</v>
      </c>
      <c r="G6" s="13">
        <v>7</v>
      </c>
      <c r="H6" s="13">
        <v>8</v>
      </c>
      <c r="I6" s="13">
        <v>9</v>
      </c>
      <c r="J6" s="13">
        <v>10</v>
      </c>
      <c r="K6" s="13">
        <v>11</v>
      </c>
      <c r="L6" s="13">
        <v>12</v>
      </c>
      <c r="M6" s="13">
        <v>13</v>
      </c>
      <c r="N6" s="13">
        <v>14</v>
      </c>
      <c r="O6" s="13">
        <v>15</v>
      </c>
      <c r="P6" s="13">
        <v>16</v>
      </c>
    </row>
    <row r="7" spans="1:17" ht="72" x14ac:dyDescent="0.2">
      <c r="A7" s="14" t="s">
        <v>1711</v>
      </c>
      <c r="B7" s="15" t="s">
        <v>2682</v>
      </c>
      <c r="C7" s="15" t="s">
        <v>238</v>
      </c>
      <c r="D7" s="15">
        <v>738573</v>
      </c>
      <c r="E7" s="15" t="s">
        <v>239</v>
      </c>
      <c r="F7" s="15" t="s">
        <v>67</v>
      </c>
      <c r="G7" s="15" t="s">
        <v>240</v>
      </c>
      <c r="H7" s="15" t="s">
        <v>241</v>
      </c>
      <c r="I7" s="15" t="s">
        <v>242</v>
      </c>
      <c r="J7" s="15" t="s">
        <v>67</v>
      </c>
      <c r="K7" s="15" t="s">
        <v>67</v>
      </c>
      <c r="L7" s="15" t="s">
        <v>67</v>
      </c>
      <c r="M7" s="15" t="s">
        <v>67</v>
      </c>
      <c r="N7" s="15" t="s">
        <v>67</v>
      </c>
      <c r="O7" s="15" t="s">
        <v>243</v>
      </c>
      <c r="P7" s="15" t="s">
        <v>45</v>
      </c>
    </row>
    <row r="8" spans="1:17" ht="72" x14ac:dyDescent="0.2">
      <c r="A8" s="14" t="s">
        <v>1713</v>
      </c>
      <c r="B8" s="15" t="s">
        <v>2682</v>
      </c>
      <c r="C8" s="15" t="s">
        <v>244</v>
      </c>
      <c r="D8" s="17" t="s">
        <v>245</v>
      </c>
      <c r="E8" s="15" t="s">
        <v>246</v>
      </c>
      <c r="F8" s="15">
        <v>1990</v>
      </c>
      <c r="G8" s="15" t="s">
        <v>247</v>
      </c>
      <c r="H8" s="15" t="s">
        <v>248</v>
      </c>
      <c r="I8" s="15" t="s">
        <v>249</v>
      </c>
      <c r="J8" s="15" t="s">
        <v>67</v>
      </c>
      <c r="K8" s="15" t="s">
        <v>67</v>
      </c>
      <c r="L8" s="15" t="s">
        <v>67</v>
      </c>
      <c r="M8" s="15" t="s">
        <v>67</v>
      </c>
      <c r="N8" s="15" t="s">
        <v>67</v>
      </c>
      <c r="O8" s="15" t="s">
        <v>243</v>
      </c>
      <c r="P8" s="15" t="s">
        <v>45</v>
      </c>
    </row>
    <row r="9" spans="1:17" ht="84" x14ac:dyDescent="0.2">
      <c r="A9" s="14" t="s">
        <v>1714</v>
      </c>
      <c r="B9" s="15" t="s">
        <v>2682</v>
      </c>
      <c r="C9" s="15" t="s">
        <v>250</v>
      </c>
      <c r="D9" s="15">
        <v>738436</v>
      </c>
      <c r="E9" s="15" t="s">
        <v>251</v>
      </c>
      <c r="F9" s="15" t="s">
        <v>67</v>
      </c>
      <c r="G9" s="15" t="s">
        <v>252</v>
      </c>
      <c r="H9" s="15" t="s">
        <v>253</v>
      </c>
      <c r="I9" s="15" t="s">
        <v>254</v>
      </c>
      <c r="J9" s="15" t="s">
        <v>140</v>
      </c>
      <c r="K9" s="15" t="s">
        <v>67</v>
      </c>
      <c r="L9" s="15" t="s">
        <v>67</v>
      </c>
      <c r="M9" s="15" t="s">
        <v>67</v>
      </c>
      <c r="N9" s="15" t="s">
        <v>67</v>
      </c>
      <c r="O9" s="15" t="s">
        <v>243</v>
      </c>
      <c r="P9" s="15" t="s">
        <v>45</v>
      </c>
    </row>
    <row r="10" spans="1:17" ht="72" x14ac:dyDescent="0.2">
      <c r="A10" s="14" t="s">
        <v>1715</v>
      </c>
      <c r="B10" s="15" t="s">
        <v>2682</v>
      </c>
      <c r="C10" s="15" t="s">
        <v>255</v>
      </c>
      <c r="D10" s="15">
        <v>102617</v>
      </c>
      <c r="E10" s="15" t="s">
        <v>256</v>
      </c>
      <c r="F10" s="15">
        <v>1976</v>
      </c>
      <c r="G10" s="15" t="s">
        <v>257</v>
      </c>
      <c r="H10" s="15" t="s">
        <v>258</v>
      </c>
      <c r="I10" s="15" t="s">
        <v>259</v>
      </c>
      <c r="J10" s="15" t="s">
        <v>140</v>
      </c>
      <c r="K10" s="15" t="s">
        <v>67</v>
      </c>
      <c r="L10" s="15" t="s">
        <v>67</v>
      </c>
      <c r="M10" s="15" t="s">
        <v>67</v>
      </c>
      <c r="N10" s="15" t="s">
        <v>67</v>
      </c>
      <c r="O10" s="15" t="s">
        <v>243</v>
      </c>
      <c r="P10" s="15" t="s">
        <v>45</v>
      </c>
    </row>
    <row r="11" spans="1:17" ht="60" x14ac:dyDescent="0.2">
      <c r="A11" s="14" t="s">
        <v>1716</v>
      </c>
      <c r="B11" s="15" t="s">
        <v>2682</v>
      </c>
      <c r="C11" s="15" t="s">
        <v>260</v>
      </c>
      <c r="D11" s="15">
        <v>900033</v>
      </c>
      <c r="E11" s="15" t="s">
        <v>261</v>
      </c>
      <c r="F11" s="15">
        <v>2001</v>
      </c>
      <c r="G11" s="15" t="s">
        <v>262</v>
      </c>
      <c r="H11" s="15" t="s">
        <v>263</v>
      </c>
      <c r="I11" s="15" t="s">
        <v>264</v>
      </c>
      <c r="J11" s="15" t="s">
        <v>67</v>
      </c>
      <c r="K11" s="15" t="s">
        <v>67</v>
      </c>
      <c r="L11" s="15" t="s">
        <v>67</v>
      </c>
      <c r="M11" s="15" t="s">
        <v>67</v>
      </c>
      <c r="N11" s="15" t="s">
        <v>67</v>
      </c>
      <c r="O11" s="15" t="s">
        <v>243</v>
      </c>
      <c r="P11" s="15" t="s">
        <v>45</v>
      </c>
    </row>
    <row r="12" spans="1:17" s="18" customFormat="1" ht="60" x14ac:dyDescent="0.2">
      <c r="A12" s="14" t="s">
        <v>1717</v>
      </c>
      <c r="B12" s="15" t="s">
        <v>2681</v>
      </c>
      <c r="C12" s="19" t="s">
        <v>430</v>
      </c>
      <c r="D12" s="20">
        <v>9070542</v>
      </c>
      <c r="E12" s="15" t="s">
        <v>431</v>
      </c>
      <c r="F12" s="19" t="s">
        <v>432</v>
      </c>
      <c r="G12" s="15"/>
      <c r="H12" s="19"/>
      <c r="I12" s="15" t="s">
        <v>265</v>
      </c>
      <c r="J12" s="15" t="s">
        <v>433</v>
      </c>
      <c r="K12" s="15" t="s">
        <v>434</v>
      </c>
      <c r="L12" s="15"/>
      <c r="M12" s="15"/>
      <c r="N12" s="15"/>
      <c r="O12" s="15" t="s">
        <v>334</v>
      </c>
      <c r="P12" s="15" t="s">
        <v>45</v>
      </c>
    </row>
    <row r="13" spans="1:17" s="18" customFormat="1" ht="60" x14ac:dyDescent="0.2">
      <c r="A13" s="14" t="s">
        <v>1718</v>
      </c>
      <c r="B13" s="15" t="s">
        <v>2681</v>
      </c>
      <c r="C13" s="19" t="s">
        <v>435</v>
      </c>
      <c r="D13" s="20">
        <v>9070689</v>
      </c>
      <c r="E13" s="15" t="s">
        <v>431</v>
      </c>
      <c r="F13" s="19" t="s">
        <v>436</v>
      </c>
      <c r="G13" s="15"/>
      <c r="H13" s="19"/>
      <c r="I13" s="15" t="s">
        <v>265</v>
      </c>
      <c r="J13" s="15" t="s">
        <v>433</v>
      </c>
      <c r="K13" s="15" t="s">
        <v>434</v>
      </c>
      <c r="L13" s="15"/>
      <c r="M13" s="15"/>
      <c r="N13" s="15"/>
      <c r="O13" s="15" t="s">
        <v>334</v>
      </c>
      <c r="P13" s="15" t="s">
        <v>45</v>
      </c>
    </row>
    <row r="14" spans="1:17" s="18" customFormat="1" ht="60" x14ac:dyDescent="0.2">
      <c r="A14" s="14" t="s">
        <v>1712</v>
      </c>
      <c r="B14" s="15" t="s">
        <v>2681</v>
      </c>
      <c r="C14" s="19" t="s">
        <v>437</v>
      </c>
      <c r="D14" s="19" t="s">
        <v>438</v>
      </c>
      <c r="E14" s="15" t="s">
        <v>431</v>
      </c>
      <c r="F14" s="19" t="s">
        <v>439</v>
      </c>
      <c r="G14" s="15"/>
      <c r="H14" s="19"/>
      <c r="I14" s="15" t="s">
        <v>265</v>
      </c>
      <c r="J14" s="15" t="s">
        <v>433</v>
      </c>
      <c r="K14" s="15" t="s">
        <v>434</v>
      </c>
      <c r="L14" s="15"/>
      <c r="M14" s="15"/>
      <c r="N14" s="15"/>
      <c r="O14" s="15" t="s">
        <v>334</v>
      </c>
      <c r="P14" s="15" t="s">
        <v>45</v>
      </c>
    </row>
    <row r="15" spans="1:17" s="18" customFormat="1" ht="60" x14ac:dyDescent="0.2">
      <c r="A15" s="14" t="s">
        <v>1719</v>
      </c>
      <c r="B15" s="15" t="s">
        <v>2681</v>
      </c>
      <c r="C15" s="19" t="s">
        <v>440</v>
      </c>
      <c r="D15" s="20">
        <v>90010014</v>
      </c>
      <c r="E15" s="15" t="s">
        <v>431</v>
      </c>
      <c r="F15" s="19" t="s">
        <v>441</v>
      </c>
      <c r="G15" s="15">
        <v>74.400000000000006</v>
      </c>
      <c r="H15" s="19" t="s">
        <v>442</v>
      </c>
      <c r="I15" s="15" t="s">
        <v>265</v>
      </c>
      <c r="J15" s="15" t="s">
        <v>433</v>
      </c>
      <c r="K15" s="15" t="s">
        <v>434</v>
      </c>
      <c r="L15" s="15"/>
      <c r="M15" s="15"/>
      <c r="N15" s="15"/>
      <c r="O15" s="15" t="s">
        <v>334</v>
      </c>
      <c r="P15" s="15" t="s">
        <v>45</v>
      </c>
    </row>
    <row r="16" spans="1:17" s="18" customFormat="1" ht="60" x14ac:dyDescent="0.2">
      <c r="A16" s="14" t="s">
        <v>1720</v>
      </c>
      <c r="B16" s="15" t="s">
        <v>2681</v>
      </c>
      <c r="C16" s="19" t="s">
        <v>440</v>
      </c>
      <c r="D16" s="20">
        <v>90010015</v>
      </c>
      <c r="E16" s="15" t="s">
        <v>431</v>
      </c>
      <c r="F16" s="19" t="s">
        <v>441</v>
      </c>
      <c r="G16" s="15">
        <v>63.6</v>
      </c>
      <c r="H16" s="19" t="s">
        <v>443</v>
      </c>
      <c r="I16" s="15" t="s">
        <v>265</v>
      </c>
      <c r="J16" s="15" t="s">
        <v>433</v>
      </c>
      <c r="K16" s="15" t="s">
        <v>434</v>
      </c>
      <c r="L16" s="15"/>
      <c r="M16" s="15"/>
      <c r="N16" s="15"/>
      <c r="O16" s="15" t="s">
        <v>334</v>
      </c>
      <c r="P16" s="15" t="s">
        <v>45</v>
      </c>
    </row>
    <row r="17" spans="1:16" s="18" customFormat="1" ht="60" x14ac:dyDescent="0.2">
      <c r="A17" s="14" t="s">
        <v>1721</v>
      </c>
      <c r="B17" s="15" t="s">
        <v>2681</v>
      </c>
      <c r="C17" s="19" t="s">
        <v>440</v>
      </c>
      <c r="D17" s="20">
        <v>90010016</v>
      </c>
      <c r="E17" s="15" t="s">
        <v>431</v>
      </c>
      <c r="F17" s="19" t="s">
        <v>441</v>
      </c>
      <c r="G17" s="15">
        <v>37.6</v>
      </c>
      <c r="H17" s="19" t="s">
        <v>444</v>
      </c>
      <c r="I17" s="15" t="s">
        <v>265</v>
      </c>
      <c r="J17" s="15" t="s">
        <v>433</v>
      </c>
      <c r="K17" s="15" t="s">
        <v>434</v>
      </c>
      <c r="L17" s="15"/>
      <c r="M17" s="15"/>
      <c r="N17" s="15"/>
      <c r="O17" s="15" t="s">
        <v>334</v>
      </c>
      <c r="P17" s="15" t="s">
        <v>45</v>
      </c>
    </row>
    <row r="18" spans="1:16" s="18" customFormat="1" ht="60" x14ac:dyDescent="0.2">
      <c r="A18" s="14" t="s">
        <v>1722</v>
      </c>
      <c r="B18" s="15" t="s">
        <v>2681</v>
      </c>
      <c r="C18" s="19" t="s">
        <v>440</v>
      </c>
      <c r="D18" s="20">
        <v>90010017</v>
      </c>
      <c r="E18" s="15" t="s">
        <v>431</v>
      </c>
      <c r="F18" s="19" t="s">
        <v>441</v>
      </c>
      <c r="G18" s="15">
        <v>39.299999999999997</v>
      </c>
      <c r="H18" s="19" t="s">
        <v>445</v>
      </c>
      <c r="I18" s="15" t="s">
        <v>265</v>
      </c>
      <c r="J18" s="15" t="s">
        <v>433</v>
      </c>
      <c r="K18" s="15" t="s">
        <v>434</v>
      </c>
      <c r="L18" s="15"/>
      <c r="M18" s="15"/>
      <c r="N18" s="15"/>
      <c r="O18" s="15" t="s">
        <v>334</v>
      </c>
      <c r="P18" s="15" t="s">
        <v>45</v>
      </c>
    </row>
    <row r="19" spans="1:16" s="18" customFormat="1" ht="60" x14ac:dyDescent="0.2">
      <c r="A19" s="14" t="s">
        <v>1723</v>
      </c>
      <c r="B19" s="15" t="s">
        <v>2681</v>
      </c>
      <c r="C19" s="19" t="s">
        <v>440</v>
      </c>
      <c r="D19" s="20">
        <v>90010018</v>
      </c>
      <c r="E19" s="15" t="s">
        <v>431</v>
      </c>
      <c r="F19" s="19" t="s">
        <v>441</v>
      </c>
      <c r="G19" s="15">
        <v>37.1</v>
      </c>
      <c r="H19" s="19" t="s">
        <v>446</v>
      </c>
      <c r="I19" s="15" t="s">
        <v>265</v>
      </c>
      <c r="J19" s="15" t="s">
        <v>433</v>
      </c>
      <c r="K19" s="15" t="s">
        <v>434</v>
      </c>
      <c r="L19" s="15"/>
      <c r="M19" s="15"/>
      <c r="N19" s="15"/>
      <c r="O19" s="15" t="s">
        <v>334</v>
      </c>
      <c r="P19" s="15" t="s">
        <v>45</v>
      </c>
    </row>
    <row r="20" spans="1:16" s="18" customFormat="1" ht="60" x14ac:dyDescent="0.2">
      <c r="A20" s="14" t="s">
        <v>1724</v>
      </c>
      <c r="B20" s="15" t="s">
        <v>2681</v>
      </c>
      <c r="C20" s="19" t="s">
        <v>440</v>
      </c>
      <c r="D20" s="20">
        <v>90010019</v>
      </c>
      <c r="E20" s="15" t="s">
        <v>431</v>
      </c>
      <c r="F20" s="19" t="s">
        <v>441</v>
      </c>
      <c r="G20" s="15">
        <v>39</v>
      </c>
      <c r="H20" s="19" t="s">
        <v>447</v>
      </c>
      <c r="I20" s="15" t="s">
        <v>265</v>
      </c>
      <c r="J20" s="15" t="s">
        <v>433</v>
      </c>
      <c r="K20" s="15" t="s">
        <v>434</v>
      </c>
      <c r="L20" s="15"/>
      <c r="M20" s="15"/>
      <c r="N20" s="15"/>
      <c r="O20" s="15" t="s">
        <v>334</v>
      </c>
      <c r="P20" s="15" t="s">
        <v>45</v>
      </c>
    </row>
    <row r="21" spans="1:16" s="18" customFormat="1" ht="60" x14ac:dyDescent="0.2">
      <c r="A21" s="14" t="s">
        <v>1725</v>
      </c>
      <c r="B21" s="15" t="s">
        <v>2681</v>
      </c>
      <c r="C21" s="19" t="s">
        <v>448</v>
      </c>
      <c r="D21" s="20">
        <v>90010013</v>
      </c>
      <c r="E21" s="15" t="s">
        <v>431</v>
      </c>
      <c r="F21" s="19" t="s">
        <v>449</v>
      </c>
      <c r="G21" s="15"/>
      <c r="H21" s="19"/>
      <c r="I21" s="15" t="s">
        <v>265</v>
      </c>
      <c r="J21" s="15" t="s">
        <v>433</v>
      </c>
      <c r="K21" s="15" t="s">
        <v>434</v>
      </c>
      <c r="L21" s="15"/>
      <c r="M21" s="15"/>
      <c r="N21" s="15"/>
      <c r="O21" s="15" t="s">
        <v>334</v>
      </c>
      <c r="P21" s="15" t="s">
        <v>45</v>
      </c>
    </row>
    <row r="22" spans="1:16" s="18" customFormat="1" ht="60" x14ac:dyDescent="0.2">
      <c r="A22" s="14" t="s">
        <v>1726</v>
      </c>
      <c r="B22" s="15" t="s">
        <v>2681</v>
      </c>
      <c r="C22" s="19" t="s">
        <v>450</v>
      </c>
      <c r="D22" s="20">
        <v>90010005</v>
      </c>
      <c r="E22" s="15" t="s">
        <v>431</v>
      </c>
      <c r="F22" s="19" t="s">
        <v>441</v>
      </c>
      <c r="G22" s="15">
        <v>76.400000000000006</v>
      </c>
      <c r="H22" s="19" t="s">
        <v>451</v>
      </c>
      <c r="I22" s="15" t="s">
        <v>265</v>
      </c>
      <c r="J22" s="15" t="s">
        <v>433</v>
      </c>
      <c r="K22" s="15" t="s">
        <v>434</v>
      </c>
      <c r="L22" s="15"/>
      <c r="M22" s="15"/>
      <c r="N22" s="15"/>
      <c r="O22" s="15" t="s">
        <v>334</v>
      </c>
      <c r="P22" s="15" t="s">
        <v>45</v>
      </c>
    </row>
    <row r="23" spans="1:16" s="18" customFormat="1" ht="60" x14ac:dyDescent="0.2">
      <c r="A23" s="14" t="s">
        <v>1727</v>
      </c>
      <c r="B23" s="15" t="s">
        <v>2681</v>
      </c>
      <c r="C23" s="19" t="s">
        <v>452</v>
      </c>
      <c r="D23" s="20">
        <v>90010020</v>
      </c>
      <c r="E23" s="15" t="s">
        <v>431</v>
      </c>
      <c r="F23" s="19" t="s">
        <v>441</v>
      </c>
      <c r="G23" s="15">
        <v>236.1</v>
      </c>
      <c r="H23" s="19" t="s">
        <v>453</v>
      </c>
      <c r="I23" s="15" t="s">
        <v>265</v>
      </c>
      <c r="J23" s="15" t="s">
        <v>433</v>
      </c>
      <c r="K23" s="15" t="s">
        <v>434</v>
      </c>
      <c r="L23" s="15"/>
      <c r="M23" s="15"/>
      <c r="N23" s="15"/>
      <c r="O23" s="15" t="s">
        <v>334</v>
      </c>
      <c r="P23" s="15" t="s">
        <v>45</v>
      </c>
    </row>
    <row r="24" spans="1:16" s="18" customFormat="1" ht="60" x14ac:dyDescent="0.2">
      <c r="A24" s="14" t="s">
        <v>1728</v>
      </c>
      <c r="B24" s="15" t="s">
        <v>2681</v>
      </c>
      <c r="C24" s="19" t="s">
        <v>454</v>
      </c>
      <c r="D24" s="20">
        <v>9144839</v>
      </c>
      <c r="E24" s="15" t="s">
        <v>431</v>
      </c>
      <c r="F24" s="19" t="s">
        <v>455</v>
      </c>
      <c r="G24" s="15"/>
      <c r="H24" s="19"/>
      <c r="I24" s="15" t="s">
        <v>265</v>
      </c>
      <c r="J24" s="15" t="s">
        <v>433</v>
      </c>
      <c r="K24" s="15" t="s">
        <v>434</v>
      </c>
      <c r="L24" s="15"/>
      <c r="M24" s="15"/>
      <c r="N24" s="15"/>
      <c r="O24" s="15" t="s">
        <v>334</v>
      </c>
      <c r="P24" s="15" t="s">
        <v>45</v>
      </c>
    </row>
    <row r="25" spans="1:16" s="18" customFormat="1" ht="60" x14ac:dyDescent="0.2">
      <c r="A25" s="14" t="s">
        <v>1729</v>
      </c>
      <c r="B25" s="15" t="s">
        <v>2681</v>
      </c>
      <c r="C25" s="19" t="s">
        <v>456</v>
      </c>
      <c r="D25" s="20">
        <v>9144977</v>
      </c>
      <c r="E25" s="15" t="s">
        <v>431</v>
      </c>
      <c r="F25" s="19" t="s">
        <v>457</v>
      </c>
      <c r="G25" s="15"/>
      <c r="H25" s="19"/>
      <c r="I25" s="15" t="s">
        <v>265</v>
      </c>
      <c r="J25" s="15" t="s">
        <v>433</v>
      </c>
      <c r="K25" s="15" t="s">
        <v>434</v>
      </c>
      <c r="L25" s="15"/>
      <c r="M25" s="15"/>
      <c r="N25" s="15"/>
      <c r="O25" s="15" t="s">
        <v>334</v>
      </c>
      <c r="P25" s="15" t="s">
        <v>45</v>
      </c>
    </row>
    <row r="26" spans="1:16" s="18" customFormat="1" ht="60" x14ac:dyDescent="0.2">
      <c r="A26" s="14" t="s">
        <v>1730</v>
      </c>
      <c r="B26" s="15" t="s">
        <v>2681</v>
      </c>
      <c r="C26" s="19" t="s">
        <v>458</v>
      </c>
      <c r="D26" s="20">
        <v>9144978</v>
      </c>
      <c r="E26" s="15" t="s">
        <v>431</v>
      </c>
      <c r="F26" s="19" t="s">
        <v>457</v>
      </c>
      <c r="G26" s="15"/>
      <c r="H26" s="19"/>
      <c r="I26" s="15" t="s">
        <v>265</v>
      </c>
      <c r="J26" s="15" t="s">
        <v>433</v>
      </c>
      <c r="K26" s="15" t="s">
        <v>434</v>
      </c>
      <c r="L26" s="15"/>
      <c r="M26" s="15"/>
      <c r="N26" s="15"/>
      <c r="O26" s="15" t="s">
        <v>334</v>
      </c>
      <c r="P26" s="15" t="s">
        <v>45</v>
      </c>
    </row>
    <row r="27" spans="1:16" s="18" customFormat="1" ht="60" x14ac:dyDescent="0.2">
      <c r="A27" s="14" t="s">
        <v>1731</v>
      </c>
      <c r="B27" s="15" t="s">
        <v>2681</v>
      </c>
      <c r="C27" s="19" t="s">
        <v>459</v>
      </c>
      <c r="D27" s="19" t="s">
        <v>460</v>
      </c>
      <c r="E27" s="15" t="s">
        <v>431</v>
      </c>
      <c r="F27" s="19" t="s">
        <v>461</v>
      </c>
      <c r="G27" s="15"/>
      <c r="H27" s="19"/>
      <c r="I27" s="15" t="s">
        <v>265</v>
      </c>
      <c r="J27" s="15" t="s">
        <v>433</v>
      </c>
      <c r="K27" s="15" t="s">
        <v>434</v>
      </c>
      <c r="L27" s="15"/>
      <c r="M27" s="15"/>
      <c r="N27" s="15"/>
      <c r="O27" s="15" t="s">
        <v>334</v>
      </c>
      <c r="P27" s="15" t="s">
        <v>45</v>
      </c>
    </row>
    <row r="28" spans="1:16" s="18" customFormat="1" ht="60" x14ac:dyDescent="0.2">
      <c r="A28" s="14" t="s">
        <v>1732</v>
      </c>
      <c r="B28" s="15" t="s">
        <v>2681</v>
      </c>
      <c r="C28" s="19" t="s">
        <v>462</v>
      </c>
      <c r="D28" s="20">
        <v>9144976</v>
      </c>
      <c r="E28" s="15" t="s">
        <v>431</v>
      </c>
      <c r="F28" s="19" t="s">
        <v>457</v>
      </c>
      <c r="G28" s="15"/>
      <c r="H28" s="19"/>
      <c r="I28" s="15" t="s">
        <v>265</v>
      </c>
      <c r="J28" s="15" t="s">
        <v>433</v>
      </c>
      <c r="K28" s="15" t="s">
        <v>434</v>
      </c>
      <c r="L28" s="15"/>
      <c r="M28" s="15"/>
      <c r="N28" s="15"/>
      <c r="O28" s="15" t="s">
        <v>334</v>
      </c>
      <c r="P28" s="15" t="s">
        <v>45</v>
      </c>
    </row>
    <row r="29" spans="1:16" s="18" customFormat="1" ht="60" x14ac:dyDescent="0.2">
      <c r="A29" s="14" t="s">
        <v>1733</v>
      </c>
      <c r="B29" s="15" t="s">
        <v>2681</v>
      </c>
      <c r="C29" s="19" t="s">
        <v>463</v>
      </c>
      <c r="D29" s="20">
        <v>9144958</v>
      </c>
      <c r="E29" s="15" t="s">
        <v>431</v>
      </c>
      <c r="F29" s="19" t="s">
        <v>464</v>
      </c>
      <c r="G29" s="15"/>
      <c r="H29" s="19"/>
      <c r="I29" s="15" t="s">
        <v>265</v>
      </c>
      <c r="J29" s="15" t="s">
        <v>433</v>
      </c>
      <c r="K29" s="15" t="s">
        <v>434</v>
      </c>
      <c r="L29" s="15"/>
      <c r="M29" s="15"/>
      <c r="N29" s="15"/>
      <c r="O29" s="15" t="s">
        <v>334</v>
      </c>
      <c r="P29" s="15" t="s">
        <v>45</v>
      </c>
    </row>
    <row r="30" spans="1:16" s="18" customFormat="1" ht="60" x14ac:dyDescent="0.2">
      <c r="A30" s="14" t="s">
        <v>1734</v>
      </c>
      <c r="B30" s="15" t="s">
        <v>2681</v>
      </c>
      <c r="C30" s="19" t="s">
        <v>465</v>
      </c>
      <c r="D30" s="20">
        <v>9146048</v>
      </c>
      <c r="E30" s="15" t="s">
        <v>431</v>
      </c>
      <c r="F30" s="19" t="s">
        <v>457</v>
      </c>
      <c r="G30" s="15"/>
      <c r="H30" s="19"/>
      <c r="I30" s="15" t="s">
        <v>265</v>
      </c>
      <c r="J30" s="15" t="s">
        <v>433</v>
      </c>
      <c r="K30" s="15" t="s">
        <v>434</v>
      </c>
      <c r="L30" s="15"/>
      <c r="M30" s="15"/>
      <c r="N30" s="15"/>
      <c r="O30" s="15" t="s">
        <v>334</v>
      </c>
      <c r="P30" s="15" t="s">
        <v>45</v>
      </c>
    </row>
    <row r="31" spans="1:16" s="18" customFormat="1" ht="60" x14ac:dyDescent="0.2">
      <c r="A31" s="14" t="s">
        <v>1735</v>
      </c>
      <c r="B31" s="15" t="s">
        <v>2681</v>
      </c>
      <c r="C31" s="19" t="s">
        <v>466</v>
      </c>
      <c r="D31" s="20">
        <v>9043003</v>
      </c>
      <c r="E31" s="15" t="s">
        <v>431</v>
      </c>
      <c r="F31" s="19" t="s">
        <v>467</v>
      </c>
      <c r="G31" s="15"/>
      <c r="H31" s="19"/>
      <c r="I31" s="15" t="s">
        <v>265</v>
      </c>
      <c r="J31" s="15" t="s">
        <v>433</v>
      </c>
      <c r="K31" s="15" t="s">
        <v>434</v>
      </c>
      <c r="L31" s="15"/>
      <c r="M31" s="15"/>
      <c r="N31" s="15"/>
      <c r="O31" s="15" t="s">
        <v>334</v>
      </c>
      <c r="P31" s="15" t="s">
        <v>45</v>
      </c>
    </row>
    <row r="32" spans="1:16" s="18" customFormat="1" ht="60" x14ac:dyDescent="0.2">
      <c r="A32" s="14" t="s">
        <v>1885</v>
      </c>
      <c r="B32" s="15" t="s">
        <v>2681</v>
      </c>
      <c r="C32" s="19" t="s">
        <v>468</v>
      </c>
      <c r="D32" s="20">
        <v>9145130</v>
      </c>
      <c r="E32" s="15" t="s">
        <v>431</v>
      </c>
      <c r="F32" s="19" t="s">
        <v>457</v>
      </c>
      <c r="G32" s="15"/>
      <c r="H32" s="19"/>
      <c r="I32" s="15" t="s">
        <v>265</v>
      </c>
      <c r="J32" s="15" t="s">
        <v>433</v>
      </c>
      <c r="K32" s="15" t="s">
        <v>434</v>
      </c>
      <c r="L32" s="15"/>
      <c r="M32" s="15"/>
      <c r="N32" s="15"/>
      <c r="O32" s="15" t="s">
        <v>334</v>
      </c>
      <c r="P32" s="15" t="s">
        <v>45</v>
      </c>
    </row>
    <row r="33" spans="1:16" s="18" customFormat="1" ht="60" x14ac:dyDescent="0.2">
      <c r="A33" s="14" t="s">
        <v>1886</v>
      </c>
      <c r="B33" s="15" t="s">
        <v>2681</v>
      </c>
      <c r="C33" s="19" t="s">
        <v>469</v>
      </c>
      <c r="D33" s="20">
        <v>1146541</v>
      </c>
      <c r="E33" s="15" t="s">
        <v>431</v>
      </c>
      <c r="F33" s="19" t="s">
        <v>470</v>
      </c>
      <c r="G33" s="15"/>
      <c r="H33" s="19"/>
      <c r="I33" s="15" t="s">
        <v>265</v>
      </c>
      <c r="J33" s="15" t="s">
        <v>433</v>
      </c>
      <c r="K33" s="15" t="s">
        <v>434</v>
      </c>
      <c r="L33" s="15"/>
      <c r="M33" s="15"/>
      <c r="N33" s="15"/>
      <c r="O33" s="15" t="s">
        <v>334</v>
      </c>
      <c r="P33" s="15" t="s">
        <v>45</v>
      </c>
    </row>
    <row r="34" spans="1:16" s="18" customFormat="1" ht="60" x14ac:dyDescent="0.2">
      <c r="A34" s="14" t="s">
        <v>1887</v>
      </c>
      <c r="B34" s="15" t="s">
        <v>2681</v>
      </c>
      <c r="C34" s="19" t="s">
        <v>471</v>
      </c>
      <c r="D34" s="20">
        <v>9145101</v>
      </c>
      <c r="E34" s="15" t="s">
        <v>431</v>
      </c>
      <c r="F34" s="19" t="s">
        <v>457</v>
      </c>
      <c r="G34" s="15"/>
      <c r="H34" s="19"/>
      <c r="I34" s="15" t="s">
        <v>265</v>
      </c>
      <c r="J34" s="15" t="s">
        <v>433</v>
      </c>
      <c r="K34" s="15" t="s">
        <v>434</v>
      </c>
      <c r="L34" s="15"/>
      <c r="M34" s="15"/>
      <c r="N34" s="15"/>
      <c r="O34" s="15" t="s">
        <v>334</v>
      </c>
      <c r="P34" s="15" t="s">
        <v>45</v>
      </c>
    </row>
    <row r="35" spans="1:16" s="18" customFormat="1" ht="60" x14ac:dyDescent="0.2">
      <c r="A35" s="14" t="s">
        <v>1888</v>
      </c>
      <c r="B35" s="15" t="s">
        <v>2681</v>
      </c>
      <c r="C35" s="19" t="s">
        <v>472</v>
      </c>
      <c r="D35" s="20">
        <v>1180056</v>
      </c>
      <c r="E35" s="15" t="s">
        <v>431</v>
      </c>
      <c r="F35" s="19" t="s">
        <v>467</v>
      </c>
      <c r="G35" s="15"/>
      <c r="H35" s="19"/>
      <c r="I35" s="15" t="s">
        <v>265</v>
      </c>
      <c r="J35" s="15" t="s">
        <v>433</v>
      </c>
      <c r="K35" s="15" t="s">
        <v>434</v>
      </c>
      <c r="L35" s="15"/>
      <c r="M35" s="15"/>
      <c r="N35" s="15"/>
      <c r="O35" s="15" t="s">
        <v>334</v>
      </c>
      <c r="P35" s="15" t="s">
        <v>45</v>
      </c>
    </row>
    <row r="36" spans="1:16" s="18" customFormat="1" ht="60" x14ac:dyDescent="0.2">
      <c r="A36" s="14" t="s">
        <v>1889</v>
      </c>
      <c r="B36" s="15" t="s">
        <v>2681</v>
      </c>
      <c r="C36" s="19" t="s">
        <v>473</v>
      </c>
      <c r="D36" s="20">
        <v>9110059</v>
      </c>
      <c r="E36" s="15" t="s">
        <v>431</v>
      </c>
      <c r="F36" s="19" t="s">
        <v>441</v>
      </c>
      <c r="G36" s="15"/>
      <c r="H36" s="19"/>
      <c r="I36" s="15" t="s">
        <v>265</v>
      </c>
      <c r="J36" s="15" t="s">
        <v>433</v>
      </c>
      <c r="K36" s="15" t="s">
        <v>434</v>
      </c>
      <c r="L36" s="15"/>
      <c r="M36" s="15"/>
      <c r="N36" s="15"/>
      <c r="O36" s="15" t="s">
        <v>334</v>
      </c>
      <c r="P36" s="15" t="s">
        <v>45</v>
      </c>
    </row>
    <row r="37" spans="1:16" s="18" customFormat="1" ht="60" x14ac:dyDescent="0.2">
      <c r="A37" s="14" t="s">
        <v>1890</v>
      </c>
      <c r="B37" s="15" t="s">
        <v>2681</v>
      </c>
      <c r="C37" s="19" t="s">
        <v>474</v>
      </c>
      <c r="D37" s="19" t="s">
        <v>475</v>
      </c>
      <c r="E37" s="15" t="s">
        <v>431</v>
      </c>
      <c r="F37" s="19" t="s">
        <v>476</v>
      </c>
      <c r="G37" s="15"/>
      <c r="H37" s="19"/>
      <c r="I37" s="15" t="s">
        <v>265</v>
      </c>
      <c r="J37" s="15" t="s">
        <v>433</v>
      </c>
      <c r="K37" s="15" t="s">
        <v>434</v>
      </c>
      <c r="L37" s="15"/>
      <c r="M37" s="15"/>
      <c r="N37" s="15"/>
      <c r="O37" s="15" t="s">
        <v>334</v>
      </c>
      <c r="P37" s="15" t="s">
        <v>45</v>
      </c>
    </row>
    <row r="38" spans="1:16" s="18" customFormat="1" ht="60" x14ac:dyDescent="0.2">
      <c r="A38" s="14" t="s">
        <v>1891</v>
      </c>
      <c r="B38" s="15" t="s">
        <v>2681</v>
      </c>
      <c r="C38" s="19" t="s">
        <v>477</v>
      </c>
      <c r="D38" s="20">
        <v>9146953</v>
      </c>
      <c r="E38" s="15" t="s">
        <v>431</v>
      </c>
      <c r="F38" s="19" t="s">
        <v>478</v>
      </c>
      <c r="G38" s="15"/>
      <c r="H38" s="19"/>
      <c r="I38" s="15" t="s">
        <v>265</v>
      </c>
      <c r="J38" s="15" t="s">
        <v>433</v>
      </c>
      <c r="K38" s="15" t="s">
        <v>434</v>
      </c>
      <c r="L38" s="15"/>
      <c r="M38" s="15"/>
      <c r="N38" s="15"/>
      <c r="O38" s="15" t="s">
        <v>334</v>
      </c>
      <c r="P38" s="15" t="s">
        <v>45</v>
      </c>
    </row>
    <row r="39" spans="1:16" s="18" customFormat="1" ht="60" x14ac:dyDescent="0.2">
      <c r="A39" s="14" t="s">
        <v>1892</v>
      </c>
      <c r="B39" s="15" t="s">
        <v>2681</v>
      </c>
      <c r="C39" s="19" t="s">
        <v>479</v>
      </c>
      <c r="D39" s="20">
        <v>9072722</v>
      </c>
      <c r="E39" s="15" t="s">
        <v>431</v>
      </c>
      <c r="F39" s="19" t="s">
        <v>480</v>
      </c>
      <c r="G39" s="15"/>
      <c r="H39" s="19"/>
      <c r="I39" s="15" t="s">
        <v>265</v>
      </c>
      <c r="J39" s="15" t="s">
        <v>433</v>
      </c>
      <c r="K39" s="15" t="s">
        <v>434</v>
      </c>
      <c r="L39" s="15"/>
      <c r="M39" s="15"/>
      <c r="N39" s="15"/>
      <c r="O39" s="15" t="s">
        <v>334</v>
      </c>
      <c r="P39" s="15" t="s">
        <v>45</v>
      </c>
    </row>
    <row r="40" spans="1:16" s="18" customFormat="1" ht="60" x14ac:dyDescent="0.2">
      <c r="A40" s="14" t="s">
        <v>1893</v>
      </c>
      <c r="B40" s="15" t="s">
        <v>2681</v>
      </c>
      <c r="C40" s="19" t="s">
        <v>481</v>
      </c>
      <c r="D40" s="19" t="s">
        <v>482</v>
      </c>
      <c r="E40" s="15" t="s">
        <v>431</v>
      </c>
      <c r="F40" s="19" t="s">
        <v>461</v>
      </c>
      <c r="G40" s="15"/>
      <c r="H40" s="19"/>
      <c r="I40" s="15" t="s">
        <v>265</v>
      </c>
      <c r="J40" s="15" t="s">
        <v>433</v>
      </c>
      <c r="K40" s="15" t="s">
        <v>434</v>
      </c>
      <c r="L40" s="15"/>
      <c r="M40" s="15"/>
      <c r="N40" s="15"/>
      <c r="O40" s="15" t="s">
        <v>334</v>
      </c>
      <c r="P40" s="15" t="s">
        <v>45</v>
      </c>
    </row>
    <row r="41" spans="1:16" s="18" customFormat="1" ht="60" x14ac:dyDescent="0.2">
      <c r="A41" s="14" t="s">
        <v>1894</v>
      </c>
      <c r="B41" s="15" t="s">
        <v>2681</v>
      </c>
      <c r="C41" s="19" t="s">
        <v>483</v>
      </c>
      <c r="D41" s="19" t="s">
        <v>484</v>
      </c>
      <c r="E41" s="15" t="s">
        <v>431</v>
      </c>
      <c r="F41" s="19" t="s">
        <v>485</v>
      </c>
      <c r="G41" s="15"/>
      <c r="H41" s="19"/>
      <c r="I41" s="15" t="s">
        <v>265</v>
      </c>
      <c r="J41" s="15" t="s">
        <v>433</v>
      </c>
      <c r="K41" s="15" t="s">
        <v>434</v>
      </c>
      <c r="L41" s="15"/>
      <c r="M41" s="15"/>
      <c r="N41" s="15"/>
      <c r="O41" s="15" t="s">
        <v>334</v>
      </c>
      <c r="P41" s="15" t="s">
        <v>45</v>
      </c>
    </row>
    <row r="42" spans="1:16" s="18" customFormat="1" ht="60" x14ac:dyDescent="0.2">
      <c r="A42" s="14" t="s">
        <v>1895</v>
      </c>
      <c r="B42" s="15" t="s">
        <v>2681</v>
      </c>
      <c r="C42" s="19" t="s">
        <v>486</v>
      </c>
      <c r="D42" s="19" t="s">
        <v>487</v>
      </c>
      <c r="E42" s="15" t="s">
        <v>431</v>
      </c>
      <c r="F42" s="19" t="s">
        <v>488</v>
      </c>
      <c r="G42" s="15"/>
      <c r="H42" s="19"/>
      <c r="I42" s="15" t="s">
        <v>265</v>
      </c>
      <c r="J42" s="15" t="s">
        <v>433</v>
      </c>
      <c r="K42" s="15" t="s">
        <v>434</v>
      </c>
      <c r="L42" s="15"/>
      <c r="M42" s="15"/>
      <c r="N42" s="15"/>
      <c r="O42" s="15" t="s">
        <v>334</v>
      </c>
      <c r="P42" s="15" t="s">
        <v>45</v>
      </c>
    </row>
    <row r="43" spans="1:16" s="18" customFormat="1" ht="60" x14ac:dyDescent="0.2">
      <c r="A43" s="14" t="s">
        <v>1896</v>
      </c>
      <c r="B43" s="15" t="s">
        <v>2681</v>
      </c>
      <c r="C43" s="19" t="s">
        <v>489</v>
      </c>
      <c r="D43" s="20">
        <v>9181379</v>
      </c>
      <c r="E43" s="15" t="s">
        <v>431</v>
      </c>
      <c r="F43" s="19" t="s">
        <v>449</v>
      </c>
      <c r="G43" s="15"/>
      <c r="H43" s="19"/>
      <c r="I43" s="15" t="s">
        <v>265</v>
      </c>
      <c r="J43" s="15" t="s">
        <v>433</v>
      </c>
      <c r="K43" s="15" t="s">
        <v>434</v>
      </c>
      <c r="L43" s="15"/>
      <c r="M43" s="15"/>
      <c r="N43" s="15"/>
      <c r="O43" s="15" t="s">
        <v>334</v>
      </c>
      <c r="P43" s="15" t="s">
        <v>45</v>
      </c>
    </row>
    <row r="44" spans="1:16" s="18" customFormat="1" ht="60" x14ac:dyDescent="0.2">
      <c r="A44" s="14" t="s">
        <v>1897</v>
      </c>
      <c r="B44" s="15" t="s">
        <v>2681</v>
      </c>
      <c r="C44" s="19" t="s">
        <v>490</v>
      </c>
      <c r="D44" s="20">
        <v>9043007</v>
      </c>
      <c r="E44" s="15" t="s">
        <v>431</v>
      </c>
      <c r="F44" s="19" t="s">
        <v>467</v>
      </c>
      <c r="G44" s="15"/>
      <c r="H44" s="19"/>
      <c r="I44" s="15" t="s">
        <v>265</v>
      </c>
      <c r="J44" s="15" t="s">
        <v>433</v>
      </c>
      <c r="K44" s="15" t="s">
        <v>434</v>
      </c>
      <c r="L44" s="15"/>
      <c r="M44" s="15"/>
      <c r="N44" s="15"/>
      <c r="O44" s="15" t="s">
        <v>334</v>
      </c>
      <c r="P44" s="15" t="s">
        <v>45</v>
      </c>
    </row>
    <row r="45" spans="1:16" s="18" customFormat="1" ht="60" x14ac:dyDescent="0.2">
      <c r="A45" s="14" t="s">
        <v>1898</v>
      </c>
      <c r="B45" s="15" t="s">
        <v>2681</v>
      </c>
      <c r="C45" s="19" t="s">
        <v>491</v>
      </c>
      <c r="D45" s="19" t="s">
        <v>492</v>
      </c>
      <c r="E45" s="15" t="s">
        <v>431</v>
      </c>
      <c r="F45" s="19" t="s">
        <v>493</v>
      </c>
      <c r="G45" s="15"/>
      <c r="H45" s="19"/>
      <c r="I45" s="15" t="s">
        <v>265</v>
      </c>
      <c r="J45" s="15" t="s">
        <v>433</v>
      </c>
      <c r="K45" s="15" t="s">
        <v>434</v>
      </c>
      <c r="L45" s="15"/>
      <c r="M45" s="15"/>
      <c r="N45" s="15"/>
      <c r="O45" s="15" t="s">
        <v>334</v>
      </c>
      <c r="P45" s="15" t="s">
        <v>45</v>
      </c>
    </row>
    <row r="46" spans="1:16" s="18" customFormat="1" ht="60" x14ac:dyDescent="0.2">
      <c r="A46" s="14" t="s">
        <v>1899</v>
      </c>
      <c r="B46" s="15" t="s">
        <v>2681</v>
      </c>
      <c r="C46" s="19" t="s">
        <v>494</v>
      </c>
      <c r="D46" s="20">
        <v>9320057</v>
      </c>
      <c r="E46" s="15" t="s">
        <v>431</v>
      </c>
      <c r="F46" s="19" t="s">
        <v>495</v>
      </c>
      <c r="G46" s="15"/>
      <c r="H46" s="19"/>
      <c r="I46" s="15" t="s">
        <v>265</v>
      </c>
      <c r="J46" s="15" t="s">
        <v>433</v>
      </c>
      <c r="K46" s="15" t="s">
        <v>434</v>
      </c>
      <c r="L46" s="15"/>
      <c r="M46" s="15"/>
      <c r="N46" s="15"/>
      <c r="O46" s="15" t="s">
        <v>334</v>
      </c>
      <c r="P46" s="15" t="s">
        <v>45</v>
      </c>
    </row>
    <row r="47" spans="1:16" s="18" customFormat="1" ht="48" x14ac:dyDescent="0.2">
      <c r="A47" s="14" t="s">
        <v>1900</v>
      </c>
      <c r="B47" s="15" t="s">
        <v>2681</v>
      </c>
      <c r="C47" s="19" t="s">
        <v>496</v>
      </c>
      <c r="D47" s="20">
        <v>1140867</v>
      </c>
      <c r="E47" s="15" t="s">
        <v>497</v>
      </c>
      <c r="F47" s="19" t="s">
        <v>457</v>
      </c>
      <c r="G47" s="15"/>
      <c r="H47" s="19"/>
      <c r="I47" s="15" t="s">
        <v>265</v>
      </c>
      <c r="J47" s="15" t="s">
        <v>69</v>
      </c>
      <c r="K47" s="15"/>
      <c r="L47" s="15"/>
      <c r="M47" s="15"/>
      <c r="N47" s="15"/>
      <c r="O47" s="15" t="s">
        <v>334</v>
      </c>
      <c r="P47" s="15" t="s">
        <v>45</v>
      </c>
    </row>
    <row r="48" spans="1:16" s="18" customFormat="1" ht="48" x14ac:dyDescent="0.2">
      <c r="A48" s="14" t="s">
        <v>1901</v>
      </c>
      <c r="B48" s="15" t="s">
        <v>2681</v>
      </c>
      <c r="C48" s="19" t="s">
        <v>498</v>
      </c>
      <c r="D48" s="20">
        <v>1140866</v>
      </c>
      <c r="E48" s="15" t="s">
        <v>497</v>
      </c>
      <c r="F48" s="19" t="s">
        <v>464</v>
      </c>
      <c r="G48" s="15"/>
      <c r="H48" s="19"/>
      <c r="I48" s="15" t="s">
        <v>265</v>
      </c>
      <c r="J48" s="15" t="s">
        <v>69</v>
      </c>
      <c r="K48" s="15"/>
      <c r="L48" s="15"/>
      <c r="M48" s="15"/>
      <c r="N48" s="15"/>
      <c r="O48" s="15" t="s">
        <v>334</v>
      </c>
      <c r="P48" s="15" t="s">
        <v>45</v>
      </c>
    </row>
    <row r="49" spans="1:16" s="18" customFormat="1" ht="48" x14ac:dyDescent="0.2">
      <c r="A49" s="14" t="s">
        <v>1902</v>
      </c>
      <c r="B49" s="15" t="s">
        <v>2681</v>
      </c>
      <c r="C49" s="19" t="s">
        <v>499</v>
      </c>
      <c r="D49" s="20">
        <v>1149129</v>
      </c>
      <c r="E49" s="15" t="s">
        <v>497</v>
      </c>
      <c r="F49" s="19" t="s">
        <v>480</v>
      </c>
      <c r="G49" s="15"/>
      <c r="H49" s="19"/>
      <c r="I49" s="15" t="s">
        <v>265</v>
      </c>
      <c r="J49" s="15" t="s">
        <v>69</v>
      </c>
      <c r="K49" s="15"/>
      <c r="L49" s="15"/>
      <c r="M49" s="15"/>
      <c r="N49" s="15"/>
      <c r="O49" s="15" t="s">
        <v>334</v>
      </c>
      <c r="P49" s="15" t="s">
        <v>45</v>
      </c>
    </row>
    <row r="50" spans="1:16" s="18" customFormat="1" ht="48" x14ac:dyDescent="0.2">
      <c r="A50" s="14" t="s">
        <v>1903</v>
      </c>
      <c r="B50" s="15" t="s">
        <v>2681</v>
      </c>
      <c r="C50" s="19" t="s">
        <v>500</v>
      </c>
      <c r="D50" s="20">
        <v>1149289</v>
      </c>
      <c r="E50" s="15" t="s">
        <v>497</v>
      </c>
      <c r="F50" s="19" t="s">
        <v>478</v>
      </c>
      <c r="G50" s="15"/>
      <c r="H50" s="19"/>
      <c r="I50" s="15" t="s">
        <v>265</v>
      </c>
      <c r="J50" s="15" t="s">
        <v>69</v>
      </c>
      <c r="K50" s="15"/>
      <c r="L50" s="15"/>
      <c r="M50" s="15"/>
      <c r="N50" s="15"/>
      <c r="O50" s="15" t="s">
        <v>334</v>
      </c>
      <c r="P50" s="15" t="s">
        <v>45</v>
      </c>
    </row>
    <row r="51" spans="1:16" s="18" customFormat="1" ht="48" x14ac:dyDescent="0.2">
      <c r="A51" s="14" t="s">
        <v>1904</v>
      </c>
      <c r="B51" s="15" t="s">
        <v>2681</v>
      </c>
      <c r="C51" s="19" t="s">
        <v>501</v>
      </c>
      <c r="D51" s="20">
        <v>1149194</v>
      </c>
      <c r="E51" s="15" t="s">
        <v>497</v>
      </c>
      <c r="F51" s="19" t="s">
        <v>502</v>
      </c>
      <c r="G51" s="15"/>
      <c r="H51" s="19"/>
      <c r="I51" s="15" t="s">
        <v>265</v>
      </c>
      <c r="J51" s="15" t="s">
        <v>69</v>
      </c>
      <c r="K51" s="15"/>
      <c r="L51" s="15"/>
      <c r="M51" s="15"/>
      <c r="N51" s="15"/>
      <c r="O51" s="15" t="s">
        <v>334</v>
      </c>
      <c r="P51" s="15" t="s">
        <v>49</v>
      </c>
    </row>
    <row r="52" spans="1:16" s="18" customFormat="1" ht="48" x14ac:dyDescent="0.2">
      <c r="A52" s="14" t="s">
        <v>1905</v>
      </c>
      <c r="B52" s="15" t="s">
        <v>2681</v>
      </c>
      <c r="C52" s="19" t="s">
        <v>501</v>
      </c>
      <c r="D52" s="20">
        <v>1149195</v>
      </c>
      <c r="E52" s="15" t="s">
        <v>497</v>
      </c>
      <c r="F52" s="19" t="s">
        <v>502</v>
      </c>
      <c r="G52" s="15"/>
      <c r="H52" s="19"/>
      <c r="I52" s="15" t="s">
        <v>265</v>
      </c>
      <c r="J52" s="15" t="s">
        <v>69</v>
      </c>
      <c r="K52" s="15"/>
      <c r="L52" s="15"/>
      <c r="M52" s="15"/>
      <c r="N52" s="15"/>
      <c r="O52" s="15" t="s">
        <v>334</v>
      </c>
      <c r="P52" s="15" t="s">
        <v>49</v>
      </c>
    </row>
    <row r="53" spans="1:16" s="18" customFormat="1" ht="48" x14ac:dyDescent="0.2">
      <c r="A53" s="14" t="s">
        <v>1906</v>
      </c>
      <c r="B53" s="15" t="s">
        <v>2681</v>
      </c>
      <c r="C53" s="19" t="s">
        <v>503</v>
      </c>
      <c r="D53" s="20">
        <v>1149020</v>
      </c>
      <c r="E53" s="15" t="s">
        <v>497</v>
      </c>
      <c r="F53" s="19" t="s">
        <v>476</v>
      </c>
      <c r="G53" s="15"/>
      <c r="H53" s="19"/>
      <c r="I53" s="15" t="s">
        <v>265</v>
      </c>
      <c r="J53" s="15" t="s">
        <v>69</v>
      </c>
      <c r="K53" s="15"/>
      <c r="L53" s="15"/>
      <c r="M53" s="15"/>
      <c r="N53" s="15"/>
      <c r="O53" s="15" t="s">
        <v>334</v>
      </c>
      <c r="P53" s="15" t="s">
        <v>49</v>
      </c>
    </row>
    <row r="54" spans="1:16" s="18" customFormat="1" ht="48" x14ac:dyDescent="0.2">
      <c r="A54" s="14" t="s">
        <v>1907</v>
      </c>
      <c r="B54" s="15" t="s">
        <v>2681</v>
      </c>
      <c r="C54" s="19" t="s">
        <v>504</v>
      </c>
      <c r="D54" s="20">
        <v>1140837</v>
      </c>
      <c r="E54" s="15" t="s">
        <v>497</v>
      </c>
      <c r="F54" s="19" t="s">
        <v>478</v>
      </c>
      <c r="G54" s="15"/>
      <c r="H54" s="19"/>
      <c r="I54" s="15" t="s">
        <v>265</v>
      </c>
      <c r="J54" s="15" t="s">
        <v>69</v>
      </c>
      <c r="K54" s="15"/>
      <c r="L54" s="15"/>
      <c r="M54" s="15"/>
      <c r="N54" s="15"/>
      <c r="O54" s="15" t="s">
        <v>334</v>
      </c>
      <c r="P54" s="15" t="s">
        <v>49</v>
      </c>
    </row>
    <row r="55" spans="1:16" s="18" customFormat="1" ht="48" x14ac:dyDescent="0.2">
      <c r="A55" s="14" t="s">
        <v>1908</v>
      </c>
      <c r="B55" s="15" t="s">
        <v>2681</v>
      </c>
      <c r="C55" s="19" t="s">
        <v>505</v>
      </c>
      <c r="D55" s="20">
        <v>1140188</v>
      </c>
      <c r="E55" s="15" t="s">
        <v>497</v>
      </c>
      <c r="F55" s="19" t="s">
        <v>506</v>
      </c>
      <c r="G55" s="15"/>
      <c r="H55" s="19"/>
      <c r="I55" s="15" t="s">
        <v>265</v>
      </c>
      <c r="J55" s="15" t="s">
        <v>69</v>
      </c>
      <c r="K55" s="15"/>
      <c r="L55" s="15"/>
      <c r="M55" s="15"/>
      <c r="N55" s="15"/>
      <c r="O55" s="15" t="s">
        <v>334</v>
      </c>
      <c r="P55" s="15" t="s">
        <v>49</v>
      </c>
    </row>
    <row r="56" spans="1:16" s="18" customFormat="1" ht="48" x14ac:dyDescent="0.2">
      <c r="A56" s="14" t="s">
        <v>1909</v>
      </c>
      <c r="B56" s="15" t="s">
        <v>2681</v>
      </c>
      <c r="C56" s="19" t="s">
        <v>507</v>
      </c>
      <c r="D56" s="20">
        <v>1120059</v>
      </c>
      <c r="E56" s="15" t="s">
        <v>497</v>
      </c>
      <c r="F56" s="19" t="s">
        <v>495</v>
      </c>
      <c r="G56" s="15"/>
      <c r="H56" s="19" t="s">
        <v>508</v>
      </c>
      <c r="I56" s="15" t="s">
        <v>265</v>
      </c>
      <c r="J56" s="15" t="s">
        <v>69</v>
      </c>
      <c r="K56" s="15"/>
      <c r="L56" s="15"/>
      <c r="M56" s="15"/>
      <c r="N56" s="15"/>
      <c r="O56" s="15" t="s">
        <v>334</v>
      </c>
      <c r="P56" s="15" t="s">
        <v>49</v>
      </c>
    </row>
    <row r="57" spans="1:16" s="18" customFormat="1" ht="48" x14ac:dyDescent="0.2">
      <c r="A57" s="14" t="s">
        <v>1910</v>
      </c>
      <c r="B57" s="15" t="s">
        <v>2681</v>
      </c>
      <c r="C57" s="19" t="s">
        <v>509</v>
      </c>
      <c r="D57" s="20">
        <v>1120013</v>
      </c>
      <c r="E57" s="15" t="s">
        <v>497</v>
      </c>
      <c r="F57" s="19" t="s">
        <v>510</v>
      </c>
      <c r="G57" s="15"/>
      <c r="H57" s="19" t="s">
        <v>508</v>
      </c>
      <c r="I57" s="15" t="s">
        <v>265</v>
      </c>
      <c r="J57" s="15" t="s">
        <v>69</v>
      </c>
      <c r="K57" s="15"/>
      <c r="L57" s="15"/>
      <c r="M57" s="15"/>
      <c r="N57" s="15"/>
      <c r="O57" s="15" t="s">
        <v>334</v>
      </c>
      <c r="P57" s="15" t="s">
        <v>49</v>
      </c>
    </row>
    <row r="58" spans="1:16" s="18" customFormat="1" ht="48" x14ac:dyDescent="0.2">
      <c r="A58" s="14" t="s">
        <v>1911</v>
      </c>
      <c r="B58" s="15" t="s">
        <v>2681</v>
      </c>
      <c r="C58" s="19" t="s">
        <v>511</v>
      </c>
      <c r="D58" s="20">
        <v>1140105</v>
      </c>
      <c r="E58" s="15" t="s">
        <v>497</v>
      </c>
      <c r="F58" s="19" t="s">
        <v>512</v>
      </c>
      <c r="G58" s="15"/>
      <c r="H58" s="19"/>
      <c r="I58" s="15" t="s">
        <v>265</v>
      </c>
      <c r="J58" s="15" t="s">
        <v>69</v>
      </c>
      <c r="K58" s="15"/>
      <c r="L58" s="15"/>
      <c r="M58" s="15"/>
      <c r="N58" s="15"/>
      <c r="O58" s="15" t="s">
        <v>334</v>
      </c>
      <c r="P58" s="15" t="s">
        <v>49</v>
      </c>
    </row>
    <row r="59" spans="1:16" s="18" customFormat="1" ht="48" x14ac:dyDescent="0.2">
      <c r="A59" s="14" t="s">
        <v>1912</v>
      </c>
      <c r="B59" s="15" t="s">
        <v>2681</v>
      </c>
      <c r="C59" s="19" t="s">
        <v>513</v>
      </c>
      <c r="D59" s="20">
        <v>1140504</v>
      </c>
      <c r="E59" s="15" t="s">
        <v>497</v>
      </c>
      <c r="F59" s="19" t="s">
        <v>495</v>
      </c>
      <c r="G59" s="15"/>
      <c r="H59" s="19"/>
      <c r="I59" s="15" t="s">
        <v>265</v>
      </c>
      <c r="J59" s="15" t="s">
        <v>69</v>
      </c>
      <c r="K59" s="15"/>
      <c r="L59" s="15"/>
      <c r="M59" s="15"/>
      <c r="N59" s="15"/>
      <c r="O59" s="15" t="s">
        <v>334</v>
      </c>
      <c r="P59" s="15" t="s">
        <v>49</v>
      </c>
    </row>
    <row r="60" spans="1:16" s="18" customFormat="1" ht="48" x14ac:dyDescent="0.2">
      <c r="A60" s="14" t="s">
        <v>1913</v>
      </c>
      <c r="B60" s="15" t="s">
        <v>2681</v>
      </c>
      <c r="C60" s="19" t="s">
        <v>514</v>
      </c>
      <c r="D60" s="20">
        <v>1140505</v>
      </c>
      <c r="E60" s="15" t="s">
        <v>497</v>
      </c>
      <c r="F60" s="19" t="s">
        <v>495</v>
      </c>
      <c r="G60" s="15"/>
      <c r="H60" s="19"/>
      <c r="I60" s="15" t="s">
        <v>265</v>
      </c>
      <c r="J60" s="15" t="s">
        <v>69</v>
      </c>
      <c r="K60" s="15"/>
      <c r="L60" s="15"/>
      <c r="M60" s="15"/>
      <c r="N60" s="15"/>
      <c r="O60" s="15" t="s">
        <v>334</v>
      </c>
      <c r="P60" s="15" t="s">
        <v>49</v>
      </c>
    </row>
    <row r="61" spans="1:16" s="18" customFormat="1" ht="48" x14ac:dyDescent="0.2">
      <c r="A61" s="14" t="s">
        <v>1914</v>
      </c>
      <c r="B61" s="15" t="s">
        <v>2681</v>
      </c>
      <c r="C61" s="19" t="s">
        <v>515</v>
      </c>
      <c r="D61" s="20">
        <v>1140502</v>
      </c>
      <c r="E61" s="15" t="s">
        <v>497</v>
      </c>
      <c r="F61" s="19" t="s">
        <v>495</v>
      </c>
      <c r="G61" s="15"/>
      <c r="H61" s="19"/>
      <c r="I61" s="15" t="s">
        <v>265</v>
      </c>
      <c r="J61" s="15" t="s">
        <v>69</v>
      </c>
      <c r="K61" s="15"/>
      <c r="L61" s="15"/>
      <c r="M61" s="15"/>
      <c r="N61" s="15"/>
      <c r="O61" s="15" t="s">
        <v>334</v>
      </c>
      <c r="P61" s="15" t="s">
        <v>49</v>
      </c>
    </row>
    <row r="62" spans="1:16" s="18" customFormat="1" ht="48" x14ac:dyDescent="0.2">
      <c r="A62" s="14" t="s">
        <v>1915</v>
      </c>
      <c r="B62" s="15" t="s">
        <v>2681</v>
      </c>
      <c r="C62" s="19" t="s">
        <v>516</v>
      </c>
      <c r="D62" s="20">
        <v>1140503</v>
      </c>
      <c r="E62" s="15" t="s">
        <v>497</v>
      </c>
      <c r="F62" s="19" t="s">
        <v>495</v>
      </c>
      <c r="G62" s="15"/>
      <c r="H62" s="19"/>
      <c r="I62" s="15" t="s">
        <v>265</v>
      </c>
      <c r="J62" s="15" t="s">
        <v>69</v>
      </c>
      <c r="K62" s="15"/>
      <c r="L62" s="15"/>
      <c r="M62" s="15"/>
      <c r="N62" s="15"/>
      <c r="O62" s="15" t="s">
        <v>334</v>
      </c>
      <c r="P62" s="15" t="s">
        <v>49</v>
      </c>
    </row>
    <row r="63" spans="1:16" s="18" customFormat="1" ht="48" x14ac:dyDescent="0.2">
      <c r="A63" s="14" t="s">
        <v>1916</v>
      </c>
      <c r="B63" s="15" t="s">
        <v>2681</v>
      </c>
      <c r="C63" s="19" t="s">
        <v>517</v>
      </c>
      <c r="D63" s="19" t="s">
        <v>518</v>
      </c>
      <c r="E63" s="15" t="s">
        <v>497</v>
      </c>
      <c r="F63" s="19" t="s">
        <v>476</v>
      </c>
      <c r="G63" s="15"/>
      <c r="H63" s="19"/>
      <c r="I63" s="15" t="s">
        <v>265</v>
      </c>
      <c r="J63" s="15" t="s">
        <v>69</v>
      </c>
      <c r="K63" s="15"/>
      <c r="L63" s="15"/>
      <c r="M63" s="15"/>
      <c r="N63" s="15"/>
      <c r="O63" s="15" t="s">
        <v>334</v>
      </c>
      <c r="P63" s="15" t="s">
        <v>49</v>
      </c>
    </row>
    <row r="64" spans="1:16" s="18" customFormat="1" ht="48" x14ac:dyDescent="0.2">
      <c r="A64" s="14" t="s">
        <v>1917</v>
      </c>
      <c r="B64" s="15" t="s">
        <v>2681</v>
      </c>
      <c r="C64" s="19" t="s">
        <v>517</v>
      </c>
      <c r="D64" s="19" t="s">
        <v>519</v>
      </c>
      <c r="E64" s="15" t="s">
        <v>497</v>
      </c>
      <c r="F64" s="19" t="s">
        <v>476</v>
      </c>
      <c r="G64" s="15"/>
      <c r="H64" s="19"/>
      <c r="I64" s="15" t="s">
        <v>265</v>
      </c>
      <c r="J64" s="15" t="s">
        <v>69</v>
      </c>
      <c r="K64" s="15"/>
      <c r="L64" s="15"/>
      <c r="M64" s="15"/>
      <c r="N64" s="15"/>
      <c r="O64" s="15" t="s">
        <v>334</v>
      </c>
      <c r="P64" s="15" t="s">
        <v>49</v>
      </c>
    </row>
    <row r="65" spans="1:16" s="18" customFormat="1" ht="48" x14ac:dyDescent="0.2">
      <c r="A65" s="14" t="s">
        <v>1918</v>
      </c>
      <c r="B65" s="15" t="s">
        <v>2681</v>
      </c>
      <c r="C65" s="19" t="s">
        <v>517</v>
      </c>
      <c r="D65" s="19" t="s">
        <v>520</v>
      </c>
      <c r="E65" s="15" t="s">
        <v>497</v>
      </c>
      <c r="F65" s="19" t="s">
        <v>476</v>
      </c>
      <c r="G65" s="15"/>
      <c r="H65" s="19"/>
      <c r="I65" s="15" t="s">
        <v>265</v>
      </c>
      <c r="J65" s="15" t="s">
        <v>69</v>
      </c>
      <c r="K65" s="15"/>
      <c r="L65" s="15"/>
      <c r="M65" s="15"/>
      <c r="N65" s="15"/>
      <c r="O65" s="15" t="s">
        <v>334</v>
      </c>
      <c r="P65" s="15" t="s">
        <v>49</v>
      </c>
    </row>
    <row r="66" spans="1:16" s="18" customFormat="1" ht="48" x14ac:dyDescent="0.2">
      <c r="A66" s="14" t="s">
        <v>1919</v>
      </c>
      <c r="B66" s="15" t="s">
        <v>2681</v>
      </c>
      <c r="C66" s="19" t="s">
        <v>517</v>
      </c>
      <c r="D66" s="19" t="s">
        <v>521</v>
      </c>
      <c r="E66" s="15" t="s">
        <v>497</v>
      </c>
      <c r="F66" s="19" t="s">
        <v>476</v>
      </c>
      <c r="G66" s="15"/>
      <c r="H66" s="19"/>
      <c r="I66" s="15" t="s">
        <v>265</v>
      </c>
      <c r="J66" s="15" t="s">
        <v>69</v>
      </c>
      <c r="K66" s="15"/>
      <c r="L66" s="15"/>
      <c r="M66" s="15"/>
      <c r="N66" s="15"/>
      <c r="O66" s="15" t="s">
        <v>334</v>
      </c>
      <c r="P66" s="15" t="s">
        <v>49</v>
      </c>
    </row>
    <row r="67" spans="1:16" s="18" customFormat="1" ht="48" x14ac:dyDescent="0.2">
      <c r="A67" s="14" t="s">
        <v>1920</v>
      </c>
      <c r="B67" s="15" t="s">
        <v>2681</v>
      </c>
      <c r="C67" s="19" t="s">
        <v>517</v>
      </c>
      <c r="D67" s="19" t="s">
        <v>522</v>
      </c>
      <c r="E67" s="15" t="s">
        <v>497</v>
      </c>
      <c r="F67" s="19" t="s">
        <v>476</v>
      </c>
      <c r="G67" s="15"/>
      <c r="H67" s="19"/>
      <c r="I67" s="15" t="s">
        <v>265</v>
      </c>
      <c r="J67" s="15" t="s">
        <v>69</v>
      </c>
      <c r="K67" s="15"/>
      <c r="L67" s="15"/>
      <c r="M67" s="15"/>
      <c r="N67" s="15"/>
      <c r="O67" s="15" t="s">
        <v>334</v>
      </c>
      <c r="P67" s="15" t="s">
        <v>49</v>
      </c>
    </row>
    <row r="68" spans="1:16" s="18" customFormat="1" ht="48" x14ac:dyDescent="0.2">
      <c r="A68" s="14" t="s">
        <v>1921</v>
      </c>
      <c r="B68" s="15" t="s">
        <v>2681</v>
      </c>
      <c r="C68" s="19" t="s">
        <v>523</v>
      </c>
      <c r="D68" s="19" t="s">
        <v>524</v>
      </c>
      <c r="E68" s="15" t="s">
        <v>497</v>
      </c>
      <c r="F68" s="19" t="s">
        <v>436</v>
      </c>
      <c r="G68" s="15"/>
      <c r="H68" s="19"/>
      <c r="I68" s="15" t="s">
        <v>265</v>
      </c>
      <c r="J68" s="15" t="s">
        <v>69</v>
      </c>
      <c r="K68" s="15"/>
      <c r="L68" s="15"/>
      <c r="M68" s="15"/>
      <c r="N68" s="15"/>
      <c r="O68" s="15" t="s">
        <v>334</v>
      </c>
      <c r="P68" s="15" t="s">
        <v>49</v>
      </c>
    </row>
    <row r="69" spans="1:16" s="18" customFormat="1" ht="48" x14ac:dyDescent="0.2">
      <c r="A69" s="14" t="s">
        <v>1922</v>
      </c>
      <c r="B69" s="15" t="s">
        <v>2681</v>
      </c>
      <c r="C69" s="19" t="s">
        <v>525</v>
      </c>
      <c r="D69" s="20">
        <v>1130102</v>
      </c>
      <c r="E69" s="15" t="s">
        <v>497</v>
      </c>
      <c r="F69" s="19" t="s">
        <v>436</v>
      </c>
      <c r="G69" s="15"/>
      <c r="H69" s="19"/>
      <c r="I69" s="15" t="s">
        <v>265</v>
      </c>
      <c r="J69" s="15" t="s">
        <v>69</v>
      </c>
      <c r="K69" s="15"/>
      <c r="L69" s="15"/>
      <c r="M69" s="15"/>
      <c r="N69" s="15"/>
      <c r="O69" s="15" t="s">
        <v>334</v>
      </c>
      <c r="P69" s="15" t="s">
        <v>49</v>
      </c>
    </row>
    <row r="70" spans="1:16" s="18" customFormat="1" ht="48" x14ac:dyDescent="0.2">
      <c r="A70" s="14" t="s">
        <v>1923</v>
      </c>
      <c r="B70" s="15" t="s">
        <v>2681</v>
      </c>
      <c r="C70" s="19" t="s">
        <v>526</v>
      </c>
      <c r="D70" s="20">
        <v>1140512</v>
      </c>
      <c r="E70" s="15" t="s">
        <v>497</v>
      </c>
      <c r="F70" s="19" t="s">
        <v>464</v>
      </c>
      <c r="G70" s="15"/>
      <c r="H70" s="19"/>
      <c r="I70" s="15" t="s">
        <v>265</v>
      </c>
      <c r="J70" s="15" t="s">
        <v>69</v>
      </c>
      <c r="K70" s="15"/>
      <c r="L70" s="15"/>
      <c r="M70" s="15"/>
      <c r="N70" s="15"/>
      <c r="O70" s="15" t="s">
        <v>334</v>
      </c>
      <c r="P70" s="15" t="s">
        <v>49</v>
      </c>
    </row>
    <row r="71" spans="1:16" s="18" customFormat="1" ht="48" x14ac:dyDescent="0.2">
      <c r="A71" s="14" t="s">
        <v>1924</v>
      </c>
      <c r="B71" s="15" t="s">
        <v>2681</v>
      </c>
      <c r="C71" s="19" t="s">
        <v>527</v>
      </c>
      <c r="D71" s="20">
        <v>1149660</v>
      </c>
      <c r="E71" s="15" t="s">
        <v>497</v>
      </c>
      <c r="F71" s="19" t="s">
        <v>478</v>
      </c>
      <c r="G71" s="15"/>
      <c r="H71" s="19"/>
      <c r="I71" s="15" t="s">
        <v>265</v>
      </c>
      <c r="J71" s="15" t="s">
        <v>69</v>
      </c>
      <c r="K71" s="15"/>
      <c r="L71" s="15"/>
      <c r="M71" s="15"/>
      <c r="N71" s="15"/>
      <c r="O71" s="15" t="s">
        <v>334</v>
      </c>
      <c r="P71" s="15" t="s">
        <v>49</v>
      </c>
    </row>
    <row r="72" spans="1:16" s="18" customFormat="1" ht="48" x14ac:dyDescent="0.2">
      <c r="A72" s="14" t="s">
        <v>1925</v>
      </c>
      <c r="B72" s="15" t="s">
        <v>2681</v>
      </c>
      <c r="C72" s="19" t="s">
        <v>528</v>
      </c>
      <c r="D72" s="20">
        <v>1140860</v>
      </c>
      <c r="E72" s="15" t="s">
        <v>497</v>
      </c>
      <c r="F72" s="19" t="s">
        <v>457</v>
      </c>
      <c r="G72" s="15"/>
      <c r="H72" s="19"/>
      <c r="I72" s="15" t="s">
        <v>265</v>
      </c>
      <c r="J72" s="15" t="s">
        <v>69</v>
      </c>
      <c r="K72" s="15"/>
      <c r="L72" s="15"/>
      <c r="M72" s="15"/>
      <c r="N72" s="15"/>
      <c r="O72" s="15" t="s">
        <v>334</v>
      </c>
      <c r="P72" s="15" t="s">
        <v>49</v>
      </c>
    </row>
    <row r="73" spans="1:16" s="18" customFormat="1" ht="48" x14ac:dyDescent="0.2">
      <c r="A73" s="14" t="s">
        <v>1926</v>
      </c>
      <c r="B73" s="15" t="s">
        <v>2681</v>
      </c>
      <c r="C73" s="19" t="s">
        <v>528</v>
      </c>
      <c r="D73" s="19" t="s">
        <v>529</v>
      </c>
      <c r="E73" s="15" t="s">
        <v>497</v>
      </c>
      <c r="F73" s="19" t="s">
        <v>530</v>
      </c>
      <c r="G73" s="15"/>
      <c r="H73" s="19"/>
      <c r="I73" s="15" t="s">
        <v>265</v>
      </c>
      <c r="J73" s="15" t="s">
        <v>69</v>
      </c>
      <c r="K73" s="15"/>
      <c r="L73" s="15"/>
      <c r="M73" s="15"/>
      <c r="N73" s="15"/>
      <c r="O73" s="15" t="s">
        <v>334</v>
      </c>
      <c r="P73" s="15" t="s">
        <v>49</v>
      </c>
    </row>
    <row r="74" spans="1:16" s="18" customFormat="1" ht="48" x14ac:dyDescent="0.2">
      <c r="A74" s="14" t="s">
        <v>1927</v>
      </c>
      <c r="B74" s="15" t="s">
        <v>2681</v>
      </c>
      <c r="C74" s="19" t="s">
        <v>531</v>
      </c>
      <c r="D74" s="20">
        <v>1149644</v>
      </c>
      <c r="E74" s="15" t="s">
        <v>497</v>
      </c>
      <c r="F74" s="19" t="s">
        <v>532</v>
      </c>
      <c r="G74" s="15"/>
      <c r="H74" s="19"/>
      <c r="I74" s="15" t="s">
        <v>265</v>
      </c>
      <c r="J74" s="15" t="s">
        <v>69</v>
      </c>
      <c r="K74" s="15"/>
      <c r="L74" s="15"/>
      <c r="M74" s="15"/>
      <c r="N74" s="15"/>
      <c r="O74" s="15" t="s">
        <v>334</v>
      </c>
      <c r="P74" s="15" t="s">
        <v>49</v>
      </c>
    </row>
    <row r="75" spans="1:16" s="18" customFormat="1" ht="48" x14ac:dyDescent="0.2">
      <c r="A75" s="14" t="s">
        <v>1928</v>
      </c>
      <c r="B75" s="15" t="s">
        <v>2681</v>
      </c>
      <c r="C75" s="19" t="s">
        <v>533</v>
      </c>
      <c r="D75" s="19" t="s">
        <v>534</v>
      </c>
      <c r="E75" s="15" t="s">
        <v>497</v>
      </c>
      <c r="F75" s="19" t="s">
        <v>535</v>
      </c>
      <c r="G75" s="15"/>
      <c r="H75" s="19"/>
      <c r="I75" s="15" t="s">
        <v>265</v>
      </c>
      <c r="J75" s="15" t="s">
        <v>69</v>
      </c>
      <c r="K75" s="15"/>
      <c r="L75" s="15"/>
      <c r="M75" s="15"/>
      <c r="N75" s="15"/>
      <c r="O75" s="15" t="s">
        <v>334</v>
      </c>
      <c r="P75" s="15" t="s">
        <v>49</v>
      </c>
    </row>
    <row r="76" spans="1:16" s="18" customFormat="1" ht="48" x14ac:dyDescent="0.2">
      <c r="A76" s="14" t="s">
        <v>1929</v>
      </c>
      <c r="B76" s="15" t="s">
        <v>2681</v>
      </c>
      <c r="C76" s="19" t="s">
        <v>533</v>
      </c>
      <c r="D76" s="19" t="s">
        <v>536</v>
      </c>
      <c r="E76" s="15" t="s">
        <v>497</v>
      </c>
      <c r="F76" s="19" t="s">
        <v>535</v>
      </c>
      <c r="G76" s="15"/>
      <c r="H76" s="19"/>
      <c r="I76" s="15" t="s">
        <v>265</v>
      </c>
      <c r="J76" s="15" t="s">
        <v>69</v>
      </c>
      <c r="K76" s="15"/>
      <c r="L76" s="15"/>
      <c r="M76" s="15"/>
      <c r="N76" s="15"/>
      <c r="O76" s="15" t="s">
        <v>334</v>
      </c>
      <c r="P76" s="15" t="s">
        <v>49</v>
      </c>
    </row>
    <row r="77" spans="1:16" s="18" customFormat="1" ht="48" x14ac:dyDescent="0.2">
      <c r="A77" s="14" t="s">
        <v>1930</v>
      </c>
      <c r="B77" s="15" t="s">
        <v>2681</v>
      </c>
      <c r="C77" s="19" t="s">
        <v>537</v>
      </c>
      <c r="D77" s="19" t="s">
        <v>538</v>
      </c>
      <c r="E77" s="15" t="s">
        <v>497</v>
      </c>
      <c r="F77" s="19" t="s">
        <v>539</v>
      </c>
      <c r="G77" s="15"/>
      <c r="H77" s="19"/>
      <c r="I77" s="15" t="s">
        <v>265</v>
      </c>
      <c r="J77" s="15" t="s">
        <v>69</v>
      </c>
      <c r="K77" s="15"/>
      <c r="L77" s="15"/>
      <c r="M77" s="15"/>
      <c r="N77" s="15"/>
      <c r="O77" s="15" t="s">
        <v>334</v>
      </c>
      <c r="P77" s="15" t="s">
        <v>49</v>
      </c>
    </row>
    <row r="78" spans="1:16" s="18" customFormat="1" ht="48" x14ac:dyDescent="0.2">
      <c r="A78" s="14" t="s">
        <v>1931</v>
      </c>
      <c r="B78" s="15" t="s">
        <v>2681</v>
      </c>
      <c r="C78" s="19" t="s">
        <v>540</v>
      </c>
      <c r="D78" s="20">
        <v>1140826</v>
      </c>
      <c r="E78" s="15" t="s">
        <v>497</v>
      </c>
      <c r="F78" s="19" t="s">
        <v>464</v>
      </c>
      <c r="G78" s="15"/>
      <c r="H78" s="19"/>
      <c r="I78" s="15" t="s">
        <v>265</v>
      </c>
      <c r="J78" s="15" t="s">
        <v>69</v>
      </c>
      <c r="K78" s="15"/>
      <c r="L78" s="15"/>
      <c r="M78" s="15"/>
      <c r="N78" s="15"/>
      <c r="O78" s="15" t="s">
        <v>334</v>
      </c>
      <c r="P78" s="15" t="s">
        <v>49</v>
      </c>
    </row>
    <row r="79" spans="1:16" s="18" customFormat="1" ht="48" x14ac:dyDescent="0.2">
      <c r="A79" s="14" t="s">
        <v>1932</v>
      </c>
      <c r="B79" s="15" t="s">
        <v>2681</v>
      </c>
      <c r="C79" s="19" t="s">
        <v>540</v>
      </c>
      <c r="D79" s="20">
        <v>1140844</v>
      </c>
      <c r="E79" s="15" t="s">
        <v>497</v>
      </c>
      <c r="F79" s="19" t="s">
        <v>457</v>
      </c>
      <c r="G79" s="15"/>
      <c r="H79" s="19"/>
      <c r="I79" s="15" t="s">
        <v>265</v>
      </c>
      <c r="J79" s="15" t="s">
        <v>69</v>
      </c>
      <c r="K79" s="15"/>
      <c r="L79" s="15"/>
      <c r="M79" s="15"/>
      <c r="N79" s="15"/>
      <c r="O79" s="15" t="s">
        <v>334</v>
      </c>
      <c r="P79" s="15" t="s">
        <v>49</v>
      </c>
    </row>
    <row r="80" spans="1:16" s="18" customFormat="1" ht="48" x14ac:dyDescent="0.2">
      <c r="A80" s="14" t="s">
        <v>1933</v>
      </c>
      <c r="B80" s="15" t="s">
        <v>2681</v>
      </c>
      <c r="C80" s="19" t="s">
        <v>541</v>
      </c>
      <c r="D80" s="19" t="s">
        <v>542</v>
      </c>
      <c r="E80" s="15" t="s">
        <v>497</v>
      </c>
      <c r="F80" s="19" t="s">
        <v>476</v>
      </c>
      <c r="G80" s="15"/>
      <c r="H80" s="19"/>
      <c r="I80" s="15" t="s">
        <v>265</v>
      </c>
      <c r="J80" s="15" t="s">
        <v>69</v>
      </c>
      <c r="K80" s="15"/>
      <c r="L80" s="15"/>
      <c r="M80" s="15"/>
      <c r="N80" s="15"/>
      <c r="O80" s="15" t="s">
        <v>334</v>
      </c>
      <c r="P80" s="15" t="s">
        <v>49</v>
      </c>
    </row>
    <row r="81" spans="1:16" s="18" customFormat="1" ht="48" x14ac:dyDescent="0.2">
      <c r="A81" s="14" t="s">
        <v>1934</v>
      </c>
      <c r="B81" s="15" t="s">
        <v>2681</v>
      </c>
      <c r="C81" s="19" t="s">
        <v>543</v>
      </c>
      <c r="D81" s="20">
        <v>1140914</v>
      </c>
      <c r="E81" s="15" t="s">
        <v>497</v>
      </c>
      <c r="F81" s="19" t="s">
        <v>457</v>
      </c>
      <c r="G81" s="15"/>
      <c r="H81" s="19"/>
      <c r="I81" s="15" t="s">
        <v>265</v>
      </c>
      <c r="J81" s="15" t="s">
        <v>69</v>
      </c>
      <c r="K81" s="15"/>
      <c r="L81" s="15"/>
      <c r="M81" s="15"/>
      <c r="N81" s="15"/>
      <c r="O81" s="15" t="s">
        <v>334</v>
      </c>
      <c r="P81" s="15" t="s">
        <v>49</v>
      </c>
    </row>
    <row r="82" spans="1:16" s="18" customFormat="1" ht="48" x14ac:dyDescent="0.2">
      <c r="A82" s="14" t="s">
        <v>1935</v>
      </c>
      <c r="B82" s="15" t="s">
        <v>2681</v>
      </c>
      <c r="C82" s="19" t="s">
        <v>544</v>
      </c>
      <c r="D82" s="20">
        <v>1140616</v>
      </c>
      <c r="E82" s="15" t="s">
        <v>497</v>
      </c>
      <c r="F82" s="19" t="s">
        <v>545</v>
      </c>
      <c r="G82" s="15"/>
      <c r="H82" s="19"/>
      <c r="I82" s="15" t="s">
        <v>265</v>
      </c>
      <c r="J82" s="15" t="s">
        <v>69</v>
      </c>
      <c r="K82" s="15"/>
      <c r="L82" s="15"/>
      <c r="M82" s="15"/>
      <c r="N82" s="15"/>
      <c r="O82" s="15" t="s">
        <v>334</v>
      </c>
      <c r="P82" s="15" t="s">
        <v>49</v>
      </c>
    </row>
    <row r="83" spans="1:16" s="18" customFormat="1" ht="48" x14ac:dyDescent="0.2">
      <c r="A83" s="14" t="s">
        <v>1936</v>
      </c>
      <c r="B83" s="15" t="s">
        <v>2681</v>
      </c>
      <c r="C83" s="19" t="s">
        <v>546</v>
      </c>
      <c r="D83" s="20">
        <v>1140615</v>
      </c>
      <c r="E83" s="15" t="s">
        <v>497</v>
      </c>
      <c r="F83" s="19" t="s">
        <v>547</v>
      </c>
      <c r="G83" s="15"/>
      <c r="H83" s="19"/>
      <c r="I83" s="15" t="s">
        <v>265</v>
      </c>
      <c r="J83" s="15" t="s">
        <v>69</v>
      </c>
      <c r="K83" s="15"/>
      <c r="L83" s="15"/>
      <c r="M83" s="15"/>
      <c r="N83" s="15"/>
      <c r="O83" s="15" t="s">
        <v>334</v>
      </c>
      <c r="P83" s="15" t="s">
        <v>49</v>
      </c>
    </row>
    <row r="84" spans="1:16" s="18" customFormat="1" ht="48" x14ac:dyDescent="0.2">
      <c r="A84" s="14" t="s">
        <v>1937</v>
      </c>
      <c r="B84" s="15" t="s">
        <v>2681</v>
      </c>
      <c r="C84" s="19" t="s">
        <v>548</v>
      </c>
      <c r="D84" s="20">
        <v>1140544</v>
      </c>
      <c r="E84" s="15" t="s">
        <v>497</v>
      </c>
      <c r="F84" s="19" t="s">
        <v>539</v>
      </c>
      <c r="G84" s="15"/>
      <c r="H84" s="19"/>
      <c r="I84" s="15" t="s">
        <v>265</v>
      </c>
      <c r="J84" s="15" t="s">
        <v>69</v>
      </c>
      <c r="K84" s="15"/>
      <c r="L84" s="15"/>
      <c r="M84" s="15"/>
      <c r="N84" s="15"/>
      <c r="O84" s="15" t="s">
        <v>334</v>
      </c>
      <c r="P84" s="15" t="s">
        <v>49</v>
      </c>
    </row>
    <row r="85" spans="1:16" s="18" customFormat="1" ht="48" x14ac:dyDescent="0.2">
      <c r="A85" s="14" t="s">
        <v>1938</v>
      </c>
      <c r="B85" s="15" t="s">
        <v>2681</v>
      </c>
      <c r="C85" s="19" t="s">
        <v>549</v>
      </c>
      <c r="D85" s="20">
        <v>1140614</v>
      </c>
      <c r="E85" s="15" t="s">
        <v>497</v>
      </c>
      <c r="F85" s="19" t="s">
        <v>467</v>
      </c>
      <c r="G85" s="15"/>
      <c r="H85" s="19"/>
      <c r="I85" s="15" t="s">
        <v>265</v>
      </c>
      <c r="J85" s="15" t="s">
        <v>69</v>
      </c>
      <c r="K85" s="15"/>
      <c r="L85" s="15"/>
      <c r="M85" s="15"/>
      <c r="N85" s="15"/>
      <c r="O85" s="15" t="s">
        <v>334</v>
      </c>
      <c r="P85" s="15" t="s">
        <v>49</v>
      </c>
    </row>
    <row r="86" spans="1:16" s="18" customFormat="1" ht="48" x14ac:dyDescent="0.2">
      <c r="A86" s="14" t="s">
        <v>1939</v>
      </c>
      <c r="B86" s="15" t="s">
        <v>2681</v>
      </c>
      <c r="C86" s="19" t="s">
        <v>550</v>
      </c>
      <c r="D86" s="20">
        <v>1140142</v>
      </c>
      <c r="E86" s="15" t="s">
        <v>497</v>
      </c>
      <c r="F86" s="19" t="s">
        <v>551</v>
      </c>
      <c r="G86" s="15"/>
      <c r="H86" s="19"/>
      <c r="I86" s="15" t="s">
        <v>265</v>
      </c>
      <c r="J86" s="15" t="s">
        <v>69</v>
      </c>
      <c r="K86" s="15"/>
      <c r="L86" s="15"/>
      <c r="M86" s="15"/>
      <c r="N86" s="15"/>
      <c r="O86" s="15" t="s">
        <v>334</v>
      </c>
      <c r="P86" s="15" t="s">
        <v>49</v>
      </c>
    </row>
    <row r="87" spans="1:16" s="18" customFormat="1" ht="48" x14ac:dyDescent="0.2">
      <c r="A87" s="14" t="s">
        <v>1940</v>
      </c>
      <c r="B87" s="15" t="s">
        <v>2681</v>
      </c>
      <c r="C87" s="19" t="s">
        <v>552</v>
      </c>
      <c r="D87" s="20">
        <v>1140151</v>
      </c>
      <c r="E87" s="15" t="s">
        <v>497</v>
      </c>
      <c r="F87" s="19" t="s">
        <v>553</v>
      </c>
      <c r="G87" s="15"/>
      <c r="H87" s="19"/>
      <c r="I87" s="15" t="s">
        <v>265</v>
      </c>
      <c r="J87" s="15" t="s">
        <v>69</v>
      </c>
      <c r="K87" s="15"/>
      <c r="L87" s="15"/>
      <c r="M87" s="15"/>
      <c r="N87" s="15"/>
      <c r="O87" s="15" t="s">
        <v>334</v>
      </c>
      <c r="P87" s="15" t="s">
        <v>49</v>
      </c>
    </row>
    <row r="88" spans="1:16" s="18" customFormat="1" ht="48" x14ac:dyDescent="0.2">
      <c r="A88" s="14" t="s">
        <v>1941</v>
      </c>
      <c r="B88" s="15" t="s">
        <v>2681</v>
      </c>
      <c r="C88" s="19" t="s">
        <v>554</v>
      </c>
      <c r="D88" s="20">
        <v>1140152</v>
      </c>
      <c r="E88" s="15" t="s">
        <v>497</v>
      </c>
      <c r="F88" s="19" t="s">
        <v>555</v>
      </c>
      <c r="G88" s="15"/>
      <c r="H88" s="19"/>
      <c r="I88" s="15" t="s">
        <v>265</v>
      </c>
      <c r="J88" s="15" t="s">
        <v>69</v>
      </c>
      <c r="K88" s="15"/>
      <c r="L88" s="15"/>
      <c r="M88" s="15"/>
      <c r="N88" s="15"/>
      <c r="O88" s="15" t="s">
        <v>334</v>
      </c>
      <c r="P88" s="15" t="s">
        <v>49</v>
      </c>
    </row>
    <row r="89" spans="1:16" s="18" customFormat="1" ht="48" x14ac:dyDescent="0.2">
      <c r="A89" s="14" t="s">
        <v>1942</v>
      </c>
      <c r="B89" s="15" t="s">
        <v>2681</v>
      </c>
      <c r="C89" s="19" t="s">
        <v>556</v>
      </c>
      <c r="D89" s="20">
        <v>1140153</v>
      </c>
      <c r="E89" s="15" t="s">
        <v>497</v>
      </c>
      <c r="F89" s="19" t="s">
        <v>555</v>
      </c>
      <c r="G89" s="15"/>
      <c r="H89" s="19"/>
      <c r="I89" s="15" t="s">
        <v>265</v>
      </c>
      <c r="J89" s="15" t="s">
        <v>69</v>
      </c>
      <c r="K89" s="15"/>
      <c r="L89" s="15"/>
      <c r="M89" s="15"/>
      <c r="N89" s="15"/>
      <c r="O89" s="15" t="s">
        <v>334</v>
      </c>
      <c r="P89" s="15" t="s">
        <v>49</v>
      </c>
    </row>
    <row r="90" spans="1:16" s="18" customFormat="1" ht="48" x14ac:dyDescent="0.2">
      <c r="A90" s="14" t="s">
        <v>1943</v>
      </c>
      <c r="B90" s="15" t="s">
        <v>2681</v>
      </c>
      <c r="C90" s="19" t="s">
        <v>557</v>
      </c>
      <c r="D90" s="20">
        <v>1140154</v>
      </c>
      <c r="E90" s="15" t="s">
        <v>497</v>
      </c>
      <c r="F90" s="19" t="s">
        <v>555</v>
      </c>
      <c r="G90" s="15"/>
      <c r="H90" s="19"/>
      <c r="I90" s="15" t="s">
        <v>265</v>
      </c>
      <c r="J90" s="15" t="s">
        <v>69</v>
      </c>
      <c r="K90" s="15"/>
      <c r="L90" s="15"/>
      <c r="M90" s="15"/>
      <c r="N90" s="15"/>
      <c r="O90" s="15" t="s">
        <v>334</v>
      </c>
      <c r="P90" s="15" t="s">
        <v>49</v>
      </c>
    </row>
    <row r="91" spans="1:16" s="18" customFormat="1" ht="48" x14ac:dyDescent="0.2">
      <c r="A91" s="14" t="s">
        <v>1944</v>
      </c>
      <c r="B91" s="15" t="s">
        <v>2681</v>
      </c>
      <c r="C91" s="19" t="s">
        <v>558</v>
      </c>
      <c r="D91" s="20">
        <v>1140155</v>
      </c>
      <c r="E91" s="15" t="s">
        <v>497</v>
      </c>
      <c r="F91" s="19" t="s">
        <v>555</v>
      </c>
      <c r="G91" s="15"/>
      <c r="H91" s="19"/>
      <c r="I91" s="15" t="s">
        <v>265</v>
      </c>
      <c r="J91" s="15" t="s">
        <v>69</v>
      </c>
      <c r="K91" s="15"/>
      <c r="L91" s="15"/>
      <c r="M91" s="15"/>
      <c r="N91" s="15"/>
      <c r="O91" s="15" t="s">
        <v>334</v>
      </c>
      <c r="P91" s="15" t="s">
        <v>49</v>
      </c>
    </row>
    <row r="92" spans="1:16" s="18" customFormat="1" ht="48" x14ac:dyDescent="0.2">
      <c r="A92" s="14" t="s">
        <v>1945</v>
      </c>
      <c r="B92" s="15" t="s">
        <v>2681</v>
      </c>
      <c r="C92" s="19" t="s">
        <v>559</v>
      </c>
      <c r="D92" s="20">
        <v>1140156</v>
      </c>
      <c r="E92" s="15" t="s">
        <v>497</v>
      </c>
      <c r="F92" s="19" t="s">
        <v>555</v>
      </c>
      <c r="G92" s="15"/>
      <c r="H92" s="19"/>
      <c r="I92" s="15" t="s">
        <v>265</v>
      </c>
      <c r="J92" s="15" t="s">
        <v>69</v>
      </c>
      <c r="K92" s="15"/>
      <c r="L92" s="15"/>
      <c r="M92" s="15"/>
      <c r="N92" s="15"/>
      <c r="O92" s="15" t="s">
        <v>334</v>
      </c>
      <c r="P92" s="15" t="s">
        <v>49</v>
      </c>
    </row>
    <row r="93" spans="1:16" s="18" customFormat="1" ht="48" x14ac:dyDescent="0.2">
      <c r="A93" s="14" t="s">
        <v>1946</v>
      </c>
      <c r="B93" s="15" t="s">
        <v>2681</v>
      </c>
      <c r="C93" s="19" t="s">
        <v>560</v>
      </c>
      <c r="D93" s="20">
        <v>1140157</v>
      </c>
      <c r="E93" s="15" t="s">
        <v>497</v>
      </c>
      <c r="F93" s="19" t="s">
        <v>555</v>
      </c>
      <c r="G93" s="15"/>
      <c r="H93" s="19"/>
      <c r="I93" s="15" t="s">
        <v>265</v>
      </c>
      <c r="J93" s="15" t="s">
        <v>69</v>
      </c>
      <c r="K93" s="15"/>
      <c r="L93" s="15"/>
      <c r="M93" s="15"/>
      <c r="N93" s="15"/>
      <c r="O93" s="15" t="s">
        <v>334</v>
      </c>
      <c r="P93" s="15" t="s">
        <v>49</v>
      </c>
    </row>
    <row r="94" spans="1:16" s="18" customFormat="1" ht="48" x14ac:dyDescent="0.2">
      <c r="A94" s="14" t="s">
        <v>1947</v>
      </c>
      <c r="B94" s="15" t="s">
        <v>2681</v>
      </c>
      <c r="C94" s="19" t="s">
        <v>561</v>
      </c>
      <c r="D94" s="20">
        <v>1140158</v>
      </c>
      <c r="E94" s="15" t="s">
        <v>497</v>
      </c>
      <c r="F94" s="19" t="s">
        <v>562</v>
      </c>
      <c r="G94" s="15"/>
      <c r="H94" s="19"/>
      <c r="I94" s="15" t="s">
        <v>265</v>
      </c>
      <c r="J94" s="15" t="s">
        <v>69</v>
      </c>
      <c r="K94" s="15"/>
      <c r="L94" s="15"/>
      <c r="M94" s="15"/>
      <c r="N94" s="15"/>
      <c r="O94" s="15" t="s">
        <v>334</v>
      </c>
      <c r="P94" s="15" t="s">
        <v>49</v>
      </c>
    </row>
    <row r="95" spans="1:16" s="18" customFormat="1" ht="48" x14ac:dyDescent="0.2">
      <c r="A95" s="14" t="s">
        <v>1948</v>
      </c>
      <c r="B95" s="15" t="s">
        <v>2681</v>
      </c>
      <c r="C95" s="19" t="s">
        <v>563</v>
      </c>
      <c r="D95" s="20">
        <v>1140159</v>
      </c>
      <c r="E95" s="15" t="s">
        <v>497</v>
      </c>
      <c r="F95" s="19" t="s">
        <v>562</v>
      </c>
      <c r="G95" s="15"/>
      <c r="H95" s="19"/>
      <c r="I95" s="15" t="s">
        <v>265</v>
      </c>
      <c r="J95" s="15" t="s">
        <v>69</v>
      </c>
      <c r="K95" s="15"/>
      <c r="L95" s="15"/>
      <c r="M95" s="15"/>
      <c r="N95" s="15"/>
      <c r="O95" s="15" t="s">
        <v>334</v>
      </c>
      <c r="P95" s="15" t="s">
        <v>49</v>
      </c>
    </row>
    <row r="96" spans="1:16" s="18" customFormat="1" ht="48" x14ac:dyDescent="0.2">
      <c r="A96" s="14" t="s">
        <v>1949</v>
      </c>
      <c r="B96" s="15" t="s">
        <v>2681</v>
      </c>
      <c r="C96" s="19" t="s">
        <v>564</v>
      </c>
      <c r="D96" s="20">
        <v>1140160</v>
      </c>
      <c r="E96" s="15" t="s">
        <v>497</v>
      </c>
      <c r="F96" s="19" t="s">
        <v>565</v>
      </c>
      <c r="G96" s="15"/>
      <c r="H96" s="19"/>
      <c r="I96" s="15" t="s">
        <v>265</v>
      </c>
      <c r="J96" s="15" t="s">
        <v>69</v>
      </c>
      <c r="K96" s="15"/>
      <c r="L96" s="15"/>
      <c r="M96" s="15"/>
      <c r="N96" s="15"/>
      <c r="O96" s="15" t="s">
        <v>334</v>
      </c>
      <c r="P96" s="15" t="s">
        <v>49</v>
      </c>
    </row>
    <row r="97" spans="1:16" s="18" customFormat="1" ht="48" x14ac:dyDescent="0.2">
      <c r="A97" s="14" t="s">
        <v>1950</v>
      </c>
      <c r="B97" s="15" t="s">
        <v>2681</v>
      </c>
      <c r="C97" s="19" t="s">
        <v>566</v>
      </c>
      <c r="D97" s="20">
        <v>1140143</v>
      </c>
      <c r="E97" s="15" t="s">
        <v>497</v>
      </c>
      <c r="F97" s="19" t="s">
        <v>551</v>
      </c>
      <c r="G97" s="15"/>
      <c r="H97" s="19"/>
      <c r="I97" s="15" t="s">
        <v>265</v>
      </c>
      <c r="J97" s="15" t="s">
        <v>69</v>
      </c>
      <c r="K97" s="15"/>
      <c r="L97" s="15"/>
      <c r="M97" s="15"/>
      <c r="N97" s="15"/>
      <c r="O97" s="15" t="s">
        <v>334</v>
      </c>
      <c r="P97" s="15" t="s">
        <v>49</v>
      </c>
    </row>
    <row r="98" spans="1:16" s="18" customFormat="1" ht="48" x14ac:dyDescent="0.2">
      <c r="A98" s="14" t="s">
        <v>1951</v>
      </c>
      <c r="B98" s="15" t="s">
        <v>2681</v>
      </c>
      <c r="C98" s="19" t="s">
        <v>567</v>
      </c>
      <c r="D98" s="20">
        <v>1140161</v>
      </c>
      <c r="E98" s="15" t="s">
        <v>497</v>
      </c>
      <c r="F98" s="19" t="s">
        <v>565</v>
      </c>
      <c r="G98" s="15"/>
      <c r="H98" s="19"/>
      <c r="I98" s="15" t="s">
        <v>265</v>
      </c>
      <c r="J98" s="15" t="s">
        <v>69</v>
      </c>
      <c r="K98" s="15"/>
      <c r="L98" s="15"/>
      <c r="M98" s="15"/>
      <c r="N98" s="15"/>
      <c r="O98" s="15" t="s">
        <v>334</v>
      </c>
      <c r="P98" s="15" t="s">
        <v>49</v>
      </c>
    </row>
    <row r="99" spans="1:16" s="18" customFormat="1" ht="48" x14ac:dyDescent="0.2">
      <c r="A99" s="14" t="s">
        <v>1952</v>
      </c>
      <c r="B99" s="15" t="s">
        <v>2681</v>
      </c>
      <c r="C99" s="19" t="s">
        <v>568</v>
      </c>
      <c r="D99" s="20">
        <v>1140162</v>
      </c>
      <c r="E99" s="15" t="s">
        <v>497</v>
      </c>
      <c r="F99" s="19" t="s">
        <v>569</v>
      </c>
      <c r="G99" s="15"/>
      <c r="H99" s="19"/>
      <c r="I99" s="15" t="s">
        <v>265</v>
      </c>
      <c r="J99" s="15" t="s">
        <v>69</v>
      </c>
      <c r="K99" s="15"/>
      <c r="L99" s="15"/>
      <c r="M99" s="15"/>
      <c r="N99" s="15"/>
      <c r="O99" s="15" t="s">
        <v>334</v>
      </c>
      <c r="P99" s="15" t="s">
        <v>49</v>
      </c>
    </row>
    <row r="100" spans="1:16" s="18" customFormat="1" ht="48" x14ac:dyDescent="0.2">
      <c r="A100" s="14" t="s">
        <v>1953</v>
      </c>
      <c r="B100" s="15" t="s">
        <v>2681</v>
      </c>
      <c r="C100" s="19" t="s">
        <v>570</v>
      </c>
      <c r="D100" s="20">
        <v>1140144</v>
      </c>
      <c r="E100" s="15" t="s">
        <v>497</v>
      </c>
      <c r="F100" s="19" t="s">
        <v>553</v>
      </c>
      <c r="G100" s="15"/>
      <c r="H100" s="19"/>
      <c r="I100" s="15" t="s">
        <v>265</v>
      </c>
      <c r="J100" s="15" t="s">
        <v>69</v>
      </c>
      <c r="K100" s="15"/>
      <c r="L100" s="15"/>
      <c r="M100" s="15"/>
      <c r="N100" s="15"/>
      <c r="O100" s="15" t="s">
        <v>334</v>
      </c>
      <c r="P100" s="15" t="s">
        <v>49</v>
      </c>
    </row>
    <row r="101" spans="1:16" s="18" customFormat="1" ht="48" x14ac:dyDescent="0.2">
      <c r="A101" s="14" t="s">
        <v>1954</v>
      </c>
      <c r="B101" s="15" t="s">
        <v>2681</v>
      </c>
      <c r="C101" s="19" t="s">
        <v>571</v>
      </c>
      <c r="D101" s="20">
        <v>1140145</v>
      </c>
      <c r="E101" s="15" t="s">
        <v>497</v>
      </c>
      <c r="F101" s="19" t="s">
        <v>551</v>
      </c>
      <c r="G101" s="15"/>
      <c r="H101" s="19"/>
      <c r="I101" s="15" t="s">
        <v>265</v>
      </c>
      <c r="J101" s="15" t="s">
        <v>69</v>
      </c>
      <c r="K101" s="15"/>
      <c r="L101" s="15"/>
      <c r="M101" s="15"/>
      <c r="N101" s="15"/>
      <c r="O101" s="15" t="s">
        <v>334</v>
      </c>
      <c r="P101" s="15" t="s">
        <v>49</v>
      </c>
    </row>
    <row r="102" spans="1:16" s="18" customFormat="1" ht="48" x14ac:dyDescent="0.2">
      <c r="A102" s="14" t="s">
        <v>1955</v>
      </c>
      <c r="B102" s="15" t="s">
        <v>2681</v>
      </c>
      <c r="C102" s="19" t="s">
        <v>572</v>
      </c>
      <c r="D102" s="20">
        <v>1140146</v>
      </c>
      <c r="E102" s="15" t="s">
        <v>497</v>
      </c>
      <c r="F102" s="19" t="s">
        <v>551</v>
      </c>
      <c r="G102" s="15"/>
      <c r="H102" s="19"/>
      <c r="I102" s="15" t="s">
        <v>265</v>
      </c>
      <c r="J102" s="15" t="s">
        <v>69</v>
      </c>
      <c r="K102" s="15"/>
      <c r="L102" s="15"/>
      <c r="M102" s="15"/>
      <c r="N102" s="15"/>
      <c r="O102" s="15" t="s">
        <v>334</v>
      </c>
      <c r="P102" s="15" t="s">
        <v>49</v>
      </c>
    </row>
    <row r="103" spans="1:16" s="18" customFormat="1" ht="48" x14ac:dyDescent="0.2">
      <c r="A103" s="14" t="s">
        <v>1956</v>
      </c>
      <c r="B103" s="15" t="s">
        <v>2681</v>
      </c>
      <c r="C103" s="19" t="s">
        <v>573</v>
      </c>
      <c r="D103" s="20">
        <v>1140147</v>
      </c>
      <c r="E103" s="15" t="s">
        <v>497</v>
      </c>
      <c r="F103" s="19" t="s">
        <v>551</v>
      </c>
      <c r="G103" s="15"/>
      <c r="H103" s="19"/>
      <c r="I103" s="15" t="s">
        <v>265</v>
      </c>
      <c r="J103" s="15" t="s">
        <v>69</v>
      </c>
      <c r="K103" s="15"/>
      <c r="L103" s="15"/>
      <c r="M103" s="15"/>
      <c r="N103" s="15"/>
      <c r="O103" s="15" t="s">
        <v>334</v>
      </c>
      <c r="P103" s="15" t="s">
        <v>49</v>
      </c>
    </row>
    <row r="104" spans="1:16" s="18" customFormat="1" ht="48" x14ac:dyDescent="0.2">
      <c r="A104" s="14" t="s">
        <v>1957</v>
      </c>
      <c r="B104" s="15" t="s">
        <v>2681</v>
      </c>
      <c r="C104" s="19" t="s">
        <v>574</v>
      </c>
      <c r="D104" s="20">
        <v>1140148</v>
      </c>
      <c r="E104" s="15" t="s">
        <v>497</v>
      </c>
      <c r="F104" s="19" t="s">
        <v>551</v>
      </c>
      <c r="G104" s="15"/>
      <c r="H104" s="19"/>
      <c r="I104" s="15" t="s">
        <v>265</v>
      </c>
      <c r="J104" s="15" t="s">
        <v>69</v>
      </c>
      <c r="K104" s="15"/>
      <c r="L104" s="15"/>
      <c r="M104" s="15"/>
      <c r="N104" s="15"/>
      <c r="O104" s="15" t="s">
        <v>334</v>
      </c>
      <c r="P104" s="15" t="s">
        <v>49</v>
      </c>
    </row>
    <row r="105" spans="1:16" s="18" customFormat="1" ht="48" x14ac:dyDescent="0.2">
      <c r="A105" s="14" t="s">
        <v>1958</v>
      </c>
      <c r="B105" s="15" t="s">
        <v>2681</v>
      </c>
      <c r="C105" s="19" t="s">
        <v>575</v>
      </c>
      <c r="D105" s="20">
        <v>1140149</v>
      </c>
      <c r="E105" s="15" t="s">
        <v>497</v>
      </c>
      <c r="F105" s="19" t="s">
        <v>551</v>
      </c>
      <c r="G105" s="15"/>
      <c r="H105" s="19"/>
      <c r="I105" s="15" t="s">
        <v>265</v>
      </c>
      <c r="J105" s="15" t="s">
        <v>69</v>
      </c>
      <c r="K105" s="15"/>
      <c r="L105" s="15"/>
      <c r="M105" s="15"/>
      <c r="N105" s="15"/>
      <c r="O105" s="15" t="s">
        <v>334</v>
      </c>
      <c r="P105" s="15" t="s">
        <v>49</v>
      </c>
    </row>
    <row r="106" spans="1:16" s="18" customFormat="1" ht="48" x14ac:dyDescent="0.2">
      <c r="A106" s="14" t="s">
        <v>1959</v>
      </c>
      <c r="B106" s="15" t="s">
        <v>2681</v>
      </c>
      <c r="C106" s="19" t="s">
        <v>576</v>
      </c>
      <c r="D106" s="20">
        <v>1140150</v>
      </c>
      <c r="E106" s="15" t="s">
        <v>497</v>
      </c>
      <c r="F106" s="19" t="s">
        <v>553</v>
      </c>
      <c r="G106" s="15"/>
      <c r="H106" s="19"/>
      <c r="I106" s="15" t="s">
        <v>265</v>
      </c>
      <c r="J106" s="15" t="s">
        <v>69</v>
      </c>
      <c r="K106" s="15"/>
      <c r="L106" s="15"/>
      <c r="M106" s="15"/>
      <c r="N106" s="15"/>
      <c r="O106" s="15" t="s">
        <v>334</v>
      </c>
      <c r="P106" s="15" t="s">
        <v>49</v>
      </c>
    </row>
    <row r="107" spans="1:16" s="18" customFormat="1" ht="48" x14ac:dyDescent="0.2">
      <c r="A107" s="14" t="s">
        <v>1960</v>
      </c>
      <c r="B107" s="15" t="s">
        <v>2681</v>
      </c>
      <c r="C107" s="19" t="s">
        <v>577</v>
      </c>
      <c r="D107" s="20">
        <v>1140490</v>
      </c>
      <c r="E107" s="15" t="s">
        <v>497</v>
      </c>
      <c r="F107" s="19" t="s">
        <v>578</v>
      </c>
      <c r="G107" s="15"/>
      <c r="H107" s="19"/>
      <c r="I107" s="15" t="s">
        <v>265</v>
      </c>
      <c r="J107" s="15" t="s">
        <v>69</v>
      </c>
      <c r="K107" s="15"/>
      <c r="L107" s="15"/>
      <c r="M107" s="15"/>
      <c r="N107" s="15"/>
      <c r="O107" s="15" t="s">
        <v>334</v>
      </c>
      <c r="P107" s="15" t="s">
        <v>49</v>
      </c>
    </row>
    <row r="108" spans="1:16" s="18" customFormat="1" ht="48" x14ac:dyDescent="0.2">
      <c r="A108" s="14" t="s">
        <v>1961</v>
      </c>
      <c r="B108" s="15" t="s">
        <v>2681</v>
      </c>
      <c r="C108" s="19" t="s">
        <v>579</v>
      </c>
      <c r="D108" s="20">
        <v>1110215</v>
      </c>
      <c r="E108" s="15" t="s">
        <v>497</v>
      </c>
      <c r="F108" s="19" t="s">
        <v>467</v>
      </c>
      <c r="G108" s="15"/>
      <c r="H108" s="19"/>
      <c r="I108" s="15" t="s">
        <v>265</v>
      </c>
      <c r="J108" s="15" t="s">
        <v>69</v>
      </c>
      <c r="K108" s="15"/>
      <c r="L108" s="15"/>
      <c r="M108" s="15"/>
      <c r="N108" s="15"/>
      <c r="O108" s="15" t="s">
        <v>334</v>
      </c>
      <c r="P108" s="15" t="s">
        <v>49</v>
      </c>
    </row>
    <row r="109" spans="1:16" s="18" customFormat="1" ht="48" x14ac:dyDescent="0.2">
      <c r="A109" s="14" t="s">
        <v>1962</v>
      </c>
      <c r="B109" s="15" t="s">
        <v>2681</v>
      </c>
      <c r="C109" s="19" t="s">
        <v>580</v>
      </c>
      <c r="D109" s="20">
        <v>1120006</v>
      </c>
      <c r="E109" s="15" t="s">
        <v>497</v>
      </c>
      <c r="F109" s="19" t="s">
        <v>506</v>
      </c>
      <c r="G109" s="15"/>
      <c r="H109" s="19" t="s">
        <v>508</v>
      </c>
      <c r="I109" s="15" t="s">
        <v>265</v>
      </c>
      <c r="J109" s="15" t="s">
        <v>69</v>
      </c>
      <c r="K109" s="15"/>
      <c r="L109" s="15"/>
      <c r="M109" s="15"/>
      <c r="N109" s="15"/>
      <c r="O109" s="15" t="s">
        <v>334</v>
      </c>
      <c r="P109" s="15" t="s">
        <v>49</v>
      </c>
    </row>
    <row r="110" spans="1:16" s="18" customFormat="1" ht="48" x14ac:dyDescent="0.2">
      <c r="A110" s="14" t="s">
        <v>1963</v>
      </c>
      <c r="B110" s="15" t="s">
        <v>2681</v>
      </c>
      <c r="C110" s="19" t="s">
        <v>581</v>
      </c>
      <c r="D110" s="20">
        <v>1120007</v>
      </c>
      <c r="E110" s="15" t="s">
        <v>497</v>
      </c>
      <c r="F110" s="19" t="s">
        <v>582</v>
      </c>
      <c r="G110" s="15"/>
      <c r="H110" s="19" t="s">
        <v>508</v>
      </c>
      <c r="I110" s="15" t="s">
        <v>265</v>
      </c>
      <c r="J110" s="15" t="s">
        <v>69</v>
      </c>
      <c r="K110" s="15"/>
      <c r="L110" s="15"/>
      <c r="M110" s="15"/>
      <c r="N110" s="15"/>
      <c r="O110" s="15" t="s">
        <v>334</v>
      </c>
      <c r="P110" s="15" t="s">
        <v>49</v>
      </c>
    </row>
    <row r="111" spans="1:16" s="18" customFormat="1" ht="48" x14ac:dyDescent="0.2">
      <c r="A111" s="14" t="s">
        <v>1964</v>
      </c>
      <c r="B111" s="15" t="s">
        <v>2681</v>
      </c>
      <c r="C111" s="19" t="s">
        <v>583</v>
      </c>
      <c r="D111" s="20">
        <v>1120008</v>
      </c>
      <c r="E111" s="15" t="s">
        <v>497</v>
      </c>
      <c r="F111" s="19" t="s">
        <v>582</v>
      </c>
      <c r="G111" s="15"/>
      <c r="H111" s="19" t="s">
        <v>508</v>
      </c>
      <c r="I111" s="15" t="s">
        <v>265</v>
      </c>
      <c r="J111" s="15" t="s">
        <v>69</v>
      </c>
      <c r="K111" s="15"/>
      <c r="L111" s="15"/>
      <c r="M111" s="15"/>
      <c r="N111" s="15"/>
      <c r="O111" s="15" t="s">
        <v>334</v>
      </c>
      <c r="P111" s="15" t="s">
        <v>49</v>
      </c>
    </row>
    <row r="112" spans="1:16" s="18" customFormat="1" ht="48" x14ac:dyDescent="0.2">
      <c r="A112" s="14" t="s">
        <v>1965</v>
      </c>
      <c r="B112" s="15" t="s">
        <v>2681</v>
      </c>
      <c r="C112" s="19" t="s">
        <v>584</v>
      </c>
      <c r="D112" s="20">
        <v>1120009</v>
      </c>
      <c r="E112" s="15" t="s">
        <v>497</v>
      </c>
      <c r="F112" s="19" t="s">
        <v>555</v>
      </c>
      <c r="G112" s="15"/>
      <c r="H112" s="19" t="s">
        <v>508</v>
      </c>
      <c r="I112" s="15" t="s">
        <v>265</v>
      </c>
      <c r="J112" s="15" t="s">
        <v>69</v>
      </c>
      <c r="K112" s="15"/>
      <c r="L112" s="15"/>
      <c r="M112" s="15"/>
      <c r="N112" s="15"/>
      <c r="O112" s="15" t="s">
        <v>334</v>
      </c>
      <c r="P112" s="15" t="s">
        <v>49</v>
      </c>
    </row>
    <row r="113" spans="1:16" s="18" customFormat="1" ht="48" x14ac:dyDescent="0.2">
      <c r="A113" s="14" t="s">
        <v>1966</v>
      </c>
      <c r="B113" s="15" t="s">
        <v>2681</v>
      </c>
      <c r="C113" s="19" t="s">
        <v>585</v>
      </c>
      <c r="D113" s="20">
        <v>1120010</v>
      </c>
      <c r="E113" s="15" t="s">
        <v>497</v>
      </c>
      <c r="F113" s="19" t="s">
        <v>565</v>
      </c>
      <c r="G113" s="15"/>
      <c r="H113" s="19" t="s">
        <v>508</v>
      </c>
      <c r="I113" s="15" t="s">
        <v>265</v>
      </c>
      <c r="J113" s="15" t="s">
        <v>69</v>
      </c>
      <c r="K113" s="15"/>
      <c r="L113" s="15"/>
      <c r="M113" s="15"/>
      <c r="N113" s="15"/>
      <c r="O113" s="15" t="s">
        <v>334</v>
      </c>
      <c r="P113" s="15" t="s">
        <v>49</v>
      </c>
    </row>
    <row r="114" spans="1:16" s="18" customFormat="1" ht="48" x14ac:dyDescent="0.2">
      <c r="A114" s="14" t="s">
        <v>1967</v>
      </c>
      <c r="B114" s="15" t="s">
        <v>2681</v>
      </c>
      <c r="C114" s="19" t="s">
        <v>586</v>
      </c>
      <c r="D114" s="20">
        <v>1110008</v>
      </c>
      <c r="E114" s="15" t="s">
        <v>497</v>
      </c>
      <c r="F114" s="19" t="s">
        <v>510</v>
      </c>
      <c r="G114" s="15"/>
      <c r="H114" s="19" t="s">
        <v>508</v>
      </c>
      <c r="I114" s="15" t="s">
        <v>265</v>
      </c>
      <c r="J114" s="15" t="s">
        <v>69</v>
      </c>
      <c r="K114" s="15"/>
      <c r="L114" s="15"/>
      <c r="M114" s="15"/>
      <c r="N114" s="15"/>
      <c r="O114" s="15" t="s">
        <v>334</v>
      </c>
      <c r="P114" s="15" t="s">
        <v>49</v>
      </c>
    </row>
    <row r="115" spans="1:16" s="18" customFormat="1" ht="48" x14ac:dyDescent="0.2">
      <c r="A115" s="14" t="s">
        <v>1968</v>
      </c>
      <c r="B115" s="15" t="s">
        <v>2681</v>
      </c>
      <c r="C115" s="19" t="s">
        <v>587</v>
      </c>
      <c r="D115" s="19" t="s">
        <v>588</v>
      </c>
      <c r="E115" s="15" t="s">
        <v>497</v>
      </c>
      <c r="F115" s="19" t="s">
        <v>510</v>
      </c>
      <c r="G115" s="15"/>
      <c r="H115" s="19" t="s">
        <v>589</v>
      </c>
      <c r="I115" s="15" t="s">
        <v>265</v>
      </c>
      <c r="J115" s="15" t="s">
        <v>69</v>
      </c>
      <c r="K115" s="15"/>
      <c r="L115" s="15"/>
      <c r="M115" s="15"/>
      <c r="N115" s="15"/>
      <c r="O115" s="15" t="s">
        <v>334</v>
      </c>
      <c r="P115" s="15" t="s">
        <v>49</v>
      </c>
    </row>
    <row r="116" spans="1:16" s="18" customFormat="1" ht="48" x14ac:dyDescent="0.2">
      <c r="A116" s="14" t="s">
        <v>1969</v>
      </c>
      <c r="B116" s="15" t="s">
        <v>2681</v>
      </c>
      <c r="C116" s="19" t="s">
        <v>590</v>
      </c>
      <c r="D116" s="20">
        <v>1110180</v>
      </c>
      <c r="E116" s="15" t="s">
        <v>497</v>
      </c>
      <c r="F116" s="19" t="s">
        <v>441</v>
      </c>
      <c r="G116" s="15"/>
      <c r="H116" s="19" t="s">
        <v>508</v>
      </c>
      <c r="I116" s="15" t="s">
        <v>265</v>
      </c>
      <c r="J116" s="15" t="s">
        <v>69</v>
      </c>
      <c r="K116" s="15"/>
      <c r="L116" s="15"/>
      <c r="M116" s="15"/>
      <c r="N116" s="15"/>
      <c r="O116" s="15" t="s">
        <v>334</v>
      </c>
      <c r="P116" s="15" t="s">
        <v>49</v>
      </c>
    </row>
    <row r="117" spans="1:16" s="18" customFormat="1" ht="48" x14ac:dyDescent="0.2">
      <c r="A117" s="14" t="s">
        <v>1970</v>
      </c>
      <c r="B117" s="15" t="s">
        <v>2681</v>
      </c>
      <c r="C117" s="19" t="s">
        <v>591</v>
      </c>
      <c r="D117" s="20">
        <v>1110013</v>
      </c>
      <c r="E117" s="15" t="s">
        <v>497</v>
      </c>
      <c r="F117" s="19" t="s">
        <v>539</v>
      </c>
      <c r="G117" s="15"/>
      <c r="H117" s="19" t="s">
        <v>592</v>
      </c>
      <c r="I117" s="15" t="s">
        <v>265</v>
      </c>
      <c r="J117" s="15" t="s">
        <v>69</v>
      </c>
      <c r="K117" s="15"/>
      <c r="L117" s="15"/>
      <c r="M117" s="15"/>
      <c r="N117" s="15"/>
      <c r="O117" s="15" t="s">
        <v>334</v>
      </c>
      <c r="P117" s="15" t="s">
        <v>49</v>
      </c>
    </row>
    <row r="118" spans="1:16" s="18" customFormat="1" ht="48" x14ac:dyDescent="0.2">
      <c r="A118" s="14" t="s">
        <v>1971</v>
      </c>
      <c r="B118" s="15" t="s">
        <v>2681</v>
      </c>
      <c r="C118" s="19" t="s">
        <v>593</v>
      </c>
      <c r="D118" s="20">
        <v>1110206</v>
      </c>
      <c r="E118" s="15" t="s">
        <v>497</v>
      </c>
      <c r="F118" s="19" t="s">
        <v>594</v>
      </c>
      <c r="G118" s="15"/>
      <c r="H118" s="19" t="s">
        <v>508</v>
      </c>
      <c r="I118" s="15" t="s">
        <v>265</v>
      </c>
      <c r="J118" s="15" t="s">
        <v>69</v>
      </c>
      <c r="K118" s="15"/>
      <c r="L118" s="15"/>
      <c r="M118" s="15"/>
      <c r="N118" s="15"/>
      <c r="O118" s="15" t="s">
        <v>334</v>
      </c>
      <c r="P118" s="15" t="s">
        <v>49</v>
      </c>
    </row>
    <row r="119" spans="1:16" s="18" customFormat="1" ht="48" x14ac:dyDescent="0.2">
      <c r="A119" s="14" t="s">
        <v>1972</v>
      </c>
      <c r="B119" s="15" t="s">
        <v>2681</v>
      </c>
      <c r="C119" s="19" t="s">
        <v>595</v>
      </c>
      <c r="D119" s="20">
        <v>1110011</v>
      </c>
      <c r="E119" s="15" t="s">
        <v>497</v>
      </c>
      <c r="F119" s="19" t="s">
        <v>596</v>
      </c>
      <c r="G119" s="15"/>
      <c r="H119" s="19" t="s">
        <v>597</v>
      </c>
      <c r="I119" s="15" t="s">
        <v>265</v>
      </c>
      <c r="J119" s="15" t="s">
        <v>69</v>
      </c>
      <c r="K119" s="15"/>
      <c r="L119" s="15"/>
      <c r="M119" s="15"/>
      <c r="N119" s="15"/>
      <c r="O119" s="15" t="s">
        <v>334</v>
      </c>
      <c r="P119" s="15" t="s">
        <v>49</v>
      </c>
    </row>
    <row r="120" spans="1:16" s="18" customFormat="1" ht="48" x14ac:dyDescent="0.2">
      <c r="A120" s="14" t="s">
        <v>1973</v>
      </c>
      <c r="B120" s="15" t="s">
        <v>2681</v>
      </c>
      <c r="C120" s="19" t="s">
        <v>598</v>
      </c>
      <c r="D120" s="20">
        <v>1140487</v>
      </c>
      <c r="E120" s="15" t="s">
        <v>497</v>
      </c>
      <c r="F120" s="19" t="s">
        <v>464</v>
      </c>
      <c r="G120" s="15"/>
      <c r="H120" s="19"/>
      <c r="I120" s="15" t="s">
        <v>265</v>
      </c>
      <c r="J120" s="15" t="s">
        <v>69</v>
      </c>
      <c r="K120" s="15"/>
      <c r="L120" s="15"/>
      <c r="M120" s="15"/>
      <c r="N120" s="15"/>
      <c r="O120" s="15" t="s">
        <v>334</v>
      </c>
      <c r="P120" s="15" t="s">
        <v>49</v>
      </c>
    </row>
    <row r="121" spans="1:16" s="18" customFormat="1" ht="48" x14ac:dyDescent="0.2">
      <c r="A121" s="14" t="s">
        <v>1974</v>
      </c>
      <c r="B121" s="15" t="s">
        <v>2681</v>
      </c>
      <c r="C121" s="19" t="s">
        <v>598</v>
      </c>
      <c r="D121" s="20">
        <v>1140806</v>
      </c>
      <c r="E121" s="15" t="s">
        <v>497</v>
      </c>
      <c r="F121" s="19" t="s">
        <v>464</v>
      </c>
      <c r="G121" s="15"/>
      <c r="H121" s="19"/>
      <c r="I121" s="15" t="s">
        <v>265</v>
      </c>
      <c r="J121" s="15" t="s">
        <v>69</v>
      </c>
      <c r="K121" s="15"/>
      <c r="L121" s="15"/>
      <c r="M121" s="15"/>
      <c r="N121" s="15"/>
      <c r="O121" s="15" t="s">
        <v>334</v>
      </c>
      <c r="P121" s="15" t="s">
        <v>49</v>
      </c>
    </row>
    <row r="122" spans="1:16" s="18" customFormat="1" ht="48" x14ac:dyDescent="0.2">
      <c r="A122" s="14" t="s">
        <v>1975</v>
      </c>
      <c r="B122" s="15" t="s">
        <v>2681</v>
      </c>
      <c r="C122" s="19" t="s">
        <v>598</v>
      </c>
      <c r="D122" s="20">
        <v>1140886</v>
      </c>
      <c r="E122" s="15" t="s">
        <v>497</v>
      </c>
      <c r="F122" s="19" t="s">
        <v>457</v>
      </c>
      <c r="G122" s="15"/>
      <c r="H122" s="19"/>
      <c r="I122" s="15" t="s">
        <v>265</v>
      </c>
      <c r="J122" s="15" t="s">
        <v>69</v>
      </c>
      <c r="K122" s="15"/>
      <c r="L122" s="15"/>
      <c r="M122" s="15"/>
      <c r="N122" s="15"/>
      <c r="O122" s="15" t="s">
        <v>334</v>
      </c>
      <c r="P122" s="15" t="s">
        <v>49</v>
      </c>
    </row>
    <row r="123" spans="1:16" s="18" customFormat="1" ht="48" x14ac:dyDescent="0.2">
      <c r="A123" s="14" t="s">
        <v>1976</v>
      </c>
      <c r="B123" s="15" t="s">
        <v>2681</v>
      </c>
      <c r="C123" s="19" t="s">
        <v>598</v>
      </c>
      <c r="D123" s="20">
        <v>1140887</v>
      </c>
      <c r="E123" s="15" t="s">
        <v>497</v>
      </c>
      <c r="F123" s="19" t="s">
        <v>457</v>
      </c>
      <c r="G123" s="15"/>
      <c r="H123" s="19"/>
      <c r="I123" s="15" t="s">
        <v>265</v>
      </c>
      <c r="J123" s="15" t="s">
        <v>69</v>
      </c>
      <c r="K123" s="15"/>
      <c r="L123" s="15"/>
      <c r="M123" s="15"/>
      <c r="N123" s="15"/>
      <c r="O123" s="15" t="s">
        <v>334</v>
      </c>
      <c r="P123" s="15" t="s">
        <v>49</v>
      </c>
    </row>
    <row r="124" spans="1:16" s="18" customFormat="1" ht="48" x14ac:dyDescent="0.2">
      <c r="A124" s="14" t="s">
        <v>1977</v>
      </c>
      <c r="B124" s="15" t="s">
        <v>2681</v>
      </c>
      <c r="C124" s="19" t="s">
        <v>599</v>
      </c>
      <c r="D124" s="20">
        <v>1130066</v>
      </c>
      <c r="E124" s="15" t="s">
        <v>497</v>
      </c>
      <c r="F124" s="19" t="s">
        <v>600</v>
      </c>
      <c r="G124" s="15"/>
      <c r="H124" s="19"/>
      <c r="I124" s="15" t="s">
        <v>265</v>
      </c>
      <c r="J124" s="15" t="s">
        <v>69</v>
      </c>
      <c r="K124" s="15"/>
      <c r="L124" s="15"/>
      <c r="M124" s="15"/>
      <c r="N124" s="15"/>
      <c r="O124" s="15" t="s">
        <v>334</v>
      </c>
      <c r="P124" s="15" t="s">
        <v>49</v>
      </c>
    </row>
    <row r="125" spans="1:16" s="18" customFormat="1" ht="48" x14ac:dyDescent="0.2">
      <c r="A125" s="14" t="s">
        <v>1978</v>
      </c>
      <c r="B125" s="15" t="s">
        <v>2681</v>
      </c>
      <c r="C125" s="19" t="s">
        <v>601</v>
      </c>
      <c r="D125" s="20">
        <v>1130021</v>
      </c>
      <c r="E125" s="15" t="s">
        <v>497</v>
      </c>
      <c r="F125" s="19" t="s">
        <v>602</v>
      </c>
      <c r="G125" s="15"/>
      <c r="H125" s="19"/>
      <c r="I125" s="15" t="s">
        <v>265</v>
      </c>
      <c r="J125" s="15" t="s">
        <v>69</v>
      </c>
      <c r="K125" s="15"/>
      <c r="L125" s="15"/>
      <c r="M125" s="15"/>
      <c r="N125" s="15"/>
      <c r="O125" s="15" t="s">
        <v>334</v>
      </c>
      <c r="P125" s="15" t="s">
        <v>49</v>
      </c>
    </row>
    <row r="126" spans="1:16" s="18" customFormat="1" ht="48" x14ac:dyDescent="0.2">
      <c r="A126" s="14" t="s">
        <v>1979</v>
      </c>
      <c r="B126" s="15" t="s">
        <v>2681</v>
      </c>
      <c r="C126" s="19" t="s">
        <v>603</v>
      </c>
      <c r="D126" s="19" t="s">
        <v>604</v>
      </c>
      <c r="E126" s="15" t="s">
        <v>497</v>
      </c>
      <c r="F126" s="19" t="s">
        <v>605</v>
      </c>
      <c r="G126" s="15"/>
      <c r="H126" s="19"/>
      <c r="I126" s="15" t="s">
        <v>265</v>
      </c>
      <c r="J126" s="15" t="s">
        <v>69</v>
      </c>
      <c r="K126" s="15"/>
      <c r="L126" s="15"/>
      <c r="M126" s="15"/>
      <c r="N126" s="15"/>
      <c r="O126" s="15" t="s">
        <v>334</v>
      </c>
      <c r="P126" s="15" t="s">
        <v>49</v>
      </c>
    </row>
    <row r="127" spans="1:16" s="18" customFormat="1" ht="48" x14ac:dyDescent="0.2">
      <c r="A127" s="14" t="s">
        <v>1980</v>
      </c>
      <c r="B127" s="15" t="s">
        <v>2681</v>
      </c>
      <c r="C127" s="19" t="s">
        <v>606</v>
      </c>
      <c r="D127" s="20">
        <v>1146398</v>
      </c>
      <c r="E127" s="15" t="s">
        <v>497</v>
      </c>
      <c r="F127" s="19" t="s">
        <v>476</v>
      </c>
      <c r="G127" s="15"/>
      <c r="H127" s="19"/>
      <c r="I127" s="15" t="s">
        <v>265</v>
      </c>
      <c r="J127" s="15" t="s">
        <v>69</v>
      </c>
      <c r="K127" s="15"/>
      <c r="L127" s="15"/>
      <c r="M127" s="15"/>
      <c r="N127" s="15"/>
      <c r="O127" s="15" t="s">
        <v>334</v>
      </c>
      <c r="P127" s="15" t="s">
        <v>49</v>
      </c>
    </row>
    <row r="128" spans="1:16" s="18" customFormat="1" ht="48" x14ac:dyDescent="0.2">
      <c r="A128" s="14" t="s">
        <v>1981</v>
      </c>
      <c r="B128" s="15" t="s">
        <v>2681</v>
      </c>
      <c r="C128" s="19" t="s">
        <v>606</v>
      </c>
      <c r="D128" s="20">
        <v>1149487</v>
      </c>
      <c r="E128" s="15" t="s">
        <v>497</v>
      </c>
      <c r="F128" s="19" t="s">
        <v>607</v>
      </c>
      <c r="G128" s="15"/>
      <c r="H128" s="19"/>
      <c r="I128" s="15" t="s">
        <v>265</v>
      </c>
      <c r="J128" s="15" t="s">
        <v>69</v>
      </c>
      <c r="K128" s="15"/>
      <c r="L128" s="15"/>
      <c r="M128" s="15"/>
      <c r="N128" s="15"/>
      <c r="O128" s="15" t="s">
        <v>334</v>
      </c>
      <c r="P128" s="15" t="s">
        <v>49</v>
      </c>
    </row>
    <row r="129" spans="1:16" s="18" customFormat="1" ht="48" x14ac:dyDescent="0.2">
      <c r="A129" s="14" t="s">
        <v>1982</v>
      </c>
      <c r="B129" s="15" t="s">
        <v>2681</v>
      </c>
      <c r="C129" s="19" t="s">
        <v>606</v>
      </c>
      <c r="D129" s="20">
        <v>1149501</v>
      </c>
      <c r="E129" s="15" t="s">
        <v>497</v>
      </c>
      <c r="F129" s="19" t="s">
        <v>607</v>
      </c>
      <c r="G129" s="15"/>
      <c r="H129" s="19"/>
      <c r="I129" s="15" t="s">
        <v>265</v>
      </c>
      <c r="J129" s="15" t="s">
        <v>69</v>
      </c>
      <c r="K129" s="15"/>
      <c r="L129" s="15"/>
      <c r="M129" s="15"/>
      <c r="N129" s="15"/>
      <c r="O129" s="15" t="s">
        <v>334</v>
      </c>
      <c r="P129" s="15" t="s">
        <v>49</v>
      </c>
    </row>
    <row r="130" spans="1:16" s="18" customFormat="1" ht="48" x14ac:dyDescent="0.2">
      <c r="A130" s="14" t="s">
        <v>1983</v>
      </c>
      <c r="B130" s="15" t="s">
        <v>2681</v>
      </c>
      <c r="C130" s="19" t="s">
        <v>606</v>
      </c>
      <c r="D130" s="20">
        <v>1149503</v>
      </c>
      <c r="E130" s="15" t="s">
        <v>497</v>
      </c>
      <c r="F130" s="19" t="s">
        <v>607</v>
      </c>
      <c r="G130" s="15"/>
      <c r="H130" s="19"/>
      <c r="I130" s="15" t="s">
        <v>265</v>
      </c>
      <c r="J130" s="15" t="s">
        <v>69</v>
      </c>
      <c r="K130" s="15"/>
      <c r="L130" s="15"/>
      <c r="M130" s="15"/>
      <c r="N130" s="15"/>
      <c r="O130" s="15" t="s">
        <v>334</v>
      </c>
      <c r="P130" s="15" t="s">
        <v>49</v>
      </c>
    </row>
    <row r="131" spans="1:16" s="18" customFormat="1" ht="48" x14ac:dyDescent="0.2">
      <c r="A131" s="14" t="s">
        <v>1984</v>
      </c>
      <c r="B131" s="15" t="s">
        <v>2681</v>
      </c>
      <c r="C131" s="19" t="s">
        <v>608</v>
      </c>
      <c r="D131" s="20">
        <v>1142532</v>
      </c>
      <c r="E131" s="15" t="s">
        <v>497</v>
      </c>
      <c r="F131" s="19" t="s">
        <v>455</v>
      </c>
      <c r="G131" s="15"/>
      <c r="H131" s="19"/>
      <c r="I131" s="15" t="s">
        <v>265</v>
      </c>
      <c r="J131" s="15" t="s">
        <v>69</v>
      </c>
      <c r="K131" s="15"/>
      <c r="L131" s="15"/>
      <c r="M131" s="15"/>
      <c r="N131" s="15"/>
      <c r="O131" s="15" t="s">
        <v>334</v>
      </c>
      <c r="P131" s="15" t="s">
        <v>49</v>
      </c>
    </row>
    <row r="132" spans="1:16" s="18" customFormat="1" ht="48" x14ac:dyDescent="0.2">
      <c r="A132" s="14" t="s">
        <v>1985</v>
      </c>
      <c r="B132" s="15" t="s">
        <v>2681</v>
      </c>
      <c r="C132" s="19" t="s">
        <v>608</v>
      </c>
      <c r="D132" s="20">
        <v>1142533</v>
      </c>
      <c r="E132" s="15" t="s">
        <v>497</v>
      </c>
      <c r="F132" s="19" t="s">
        <v>455</v>
      </c>
      <c r="G132" s="15"/>
      <c r="H132" s="19"/>
      <c r="I132" s="15" t="s">
        <v>265</v>
      </c>
      <c r="J132" s="15" t="s">
        <v>69</v>
      </c>
      <c r="K132" s="15"/>
      <c r="L132" s="15"/>
      <c r="M132" s="15"/>
      <c r="N132" s="15"/>
      <c r="O132" s="15" t="s">
        <v>334</v>
      </c>
      <c r="P132" s="15" t="s">
        <v>49</v>
      </c>
    </row>
    <row r="133" spans="1:16" s="18" customFormat="1" ht="48" x14ac:dyDescent="0.2">
      <c r="A133" s="14" t="s">
        <v>1986</v>
      </c>
      <c r="B133" s="15" t="s">
        <v>2681</v>
      </c>
      <c r="C133" s="19" t="s">
        <v>609</v>
      </c>
      <c r="D133" s="20">
        <v>1140475</v>
      </c>
      <c r="E133" s="15" t="s">
        <v>497</v>
      </c>
      <c r="F133" s="19" t="s">
        <v>464</v>
      </c>
      <c r="G133" s="15"/>
      <c r="H133" s="19"/>
      <c r="I133" s="15" t="s">
        <v>265</v>
      </c>
      <c r="J133" s="15" t="s">
        <v>69</v>
      </c>
      <c r="K133" s="15"/>
      <c r="L133" s="15"/>
      <c r="M133" s="15"/>
      <c r="N133" s="15"/>
      <c r="O133" s="15" t="s">
        <v>334</v>
      </c>
      <c r="P133" s="15" t="s">
        <v>49</v>
      </c>
    </row>
    <row r="134" spans="1:16" s="18" customFormat="1" ht="48" x14ac:dyDescent="0.2">
      <c r="A134" s="14" t="s">
        <v>1987</v>
      </c>
      <c r="B134" s="15" t="s">
        <v>2681</v>
      </c>
      <c r="C134" s="19" t="s">
        <v>610</v>
      </c>
      <c r="D134" s="20">
        <v>1142513</v>
      </c>
      <c r="E134" s="15" t="s">
        <v>497</v>
      </c>
      <c r="F134" s="19" t="s">
        <v>455</v>
      </c>
      <c r="G134" s="15"/>
      <c r="H134" s="19"/>
      <c r="I134" s="15" t="s">
        <v>265</v>
      </c>
      <c r="J134" s="15" t="s">
        <v>69</v>
      </c>
      <c r="K134" s="15"/>
      <c r="L134" s="15"/>
      <c r="M134" s="15"/>
      <c r="N134" s="15"/>
      <c r="O134" s="15" t="s">
        <v>334</v>
      </c>
      <c r="P134" s="15" t="s">
        <v>49</v>
      </c>
    </row>
    <row r="135" spans="1:16" s="18" customFormat="1" ht="48" x14ac:dyDescent="0.2">
      <c r="A135" s="14" t="s">
        <v>1988</v>
      </c>
      <c r="B135" s="15" t="s">
        <v>2681</v>
      </c>
      <c r="C135" s="19" t="s">
        <v>611</v>
      </c>
      <c r="D135" s="20">
        <v>1140028</v>
      </c>
      <c r="E135" s="15" t="s">
        <v>497</v>
      </c>
      <c r="F135" s="19" t="s">
        <v>551</v>
      </c>
      <c r="G135" s="15"/>
      <c r="H135" s="19"/>
      <c r="I135" s="15" t="s">
        <v>265</v>
      </c>
      <c r="J135" s="15" t="s">
        <v>69</v>
      </c>
      <c r="K135" s="15"/>
      <c r="L135" s="15"/>
      <c r="M135" s="15"/>
      <c r="N135" s="15"/>
      <c r="O135" s="15" t="s">
        <v>334</v>
      </c>
      <c r="P135" s="15" t="s">
        <v>49</v>
      </c>
    </row>
    <row r="136" spans="1:16" s="18" customFormat="1" ht="48" x14ac:dyDescent="0.2">
      <c r="A136" s="14" t="s">
        <v>1989</v>
      </c>
      <c r="B136" s="15" t="s">
        <v>2681</v>
      </c>
      <c r="C136" s="19" t="s">
        <v>612</v>
      </c>
      <c r="D136" s="20">
        <v>1140037</v>
      </c>
      <c r="E136" s="15" t="s">
        <v>497</v>
      </c>
      <c r="F136" s="19" t="s">
        <v>553</v>
      </c>
      <c r="G136" s="15"/>
      <c r="H136" s="19"/>
      <c r="I136" s="15" t="s">
        <v>265</v>
      </c>
      <c r="J136" s="15" t="s">
        <v>69</v>
      </c>
      <c r="K136" s="15"/>
      <c r="L136" s="15"/>
      <c r="M136" s="15"/>
      <c r="N136" s="15"/>
      <c r="O136" s="15" t="s">
        <v>334</v>
      </c>
      <c r="P136" s="15" t="s">
        <v>49</v>
      </c>
    </row>
    <row r="137" spans="1:16" s="18" customFormat="1" ht="48" x14ac:dyDescent="0.2">
      <c r="A137" s="14" t="s">
        <v>1990</v>
      </c>
      <c r="B137" s="15" t="s">
        <v>2681</v>
      </c>
      <c r="C137" s="19" t="s">
        <v>613</v>
      </c>
      <c r="D137" s="20">
        <v>1140038</v>
      </c>
      <c r="E137" s="15" t="s">
        <v>497</v>
      </c>
      <c r="F137" s="19" t="s">
        <v>553</v>
      </c>
      <c r="G137" s="15"/>
      <c r="H137" s="19"/>
      <c r="I137" s="15" t="s">
        <v>265</v>
      </c>
      <c r="J137" s="15" t="s">
        <v>69</v>
      </c>
      <c r="K137" s="15"/>
      <c r="L137" s="15"/>
      <c r="M137" s="15"/>
      <c r="N137" s="15"/>
      <c r="O137" s="15" t="s">
        <v>334</v>
      </c>
      <c r="P137" s="15" t="s">
        <v>49</v>
      </c>
    </row>
    <row r="138" spans="1:16" s="18" customFormat="1" ht="48" x14ac:dyDescent="0.2">
      <c r="A138" s="14" t="s">
        <v>1991</v>
      </c>
      <c r="B138" s="15" t="s">
        <v>2681</v>
      </c>
      <c r="C138" s="19" t="s">
        <v>614</v>
      </c>
      <c r="D138" s="20">
        <v>1140039</v>
      </c>
      <c r="E138" s="15" t="s">
        <v>497</v>
      </c>
      <c r="F138" s="19" t="s">
        <v>582</v>
      </c>
      <c r="G138" s="15"/>
      <c r="H138" s="19"/>
      <c r="I138" s="15" t="s">
        <v>265</v>
      </c>
      <c r="J138" s="15" t="s">
        <v>69</v>
      </c>
      <c r="K138" s="15"/>
      <c r="L138" s="15"/>
      <c r="M138" s="15"/>
      <c r="N138" s="15"/>
      <c r="O138" s="15" t="s">
        <v>334</v>
      </c>
      <c r="P138" s="15" t="s">
        <v>49</v>
      </c>
    </row>
    <row r="139" spans="1:16" s="18" customFormat="1" ht="48" x14ac:dyDescent="0.2">
      <c r="A139" s="14" t="s">
        <v>1992</v>
      </c>
      <c r="B139" s="15" t="s">
        <v>2681</v>
      </c>
      <c r="C139" s="19" t="s">
        <v>615</v>
      </c>
      <c r="D139" s="20">
        <v>1140040</v>
      </c>
      <c r="E139" s="15" t="s">
        <v>497</v>
      </c>
      <c r="F139" s="19" t="s">
        <v>555</v>
      </c>
      <c r="G139" s="15"/>
      <c r="H139" s="19"/>
      <c r="I139" s="15" t="s">
        <v>265</v>
      </c>
      <c r="J139" s="15" t="s">
        <v>69</v>
      </c>
      <c r="K139" s="15"/>
      <c r="L139" s="15"/>
      <c r="M139" s="15"/>
      <c r="N139" s="15"/>
      <c r="O139" s="15" t="s">
        <v>334</v>
      </c>
      <c r="P139" s="15" t="s">
        <v>49</v>
      </c>
    </row>
    <row r="140" spans="1:16" s="18" customFormat="1" ht="48" x14ac:dyDescent="0.2">
      <c r="A140" s="14" t="s">
        <v>1993</v>
      </c>
      <c r="B140" s="15" t="s">
        <v>2681</v>
      </c>
      <c r="C140" s="19" t="s">
        <v>616</v>
      </c>
      <c r="D140" s="20">
        <v>1140041</v>
      </c>
      <c r="E140" s="15" t="s">
        <v>497</v>
      </c>
      <c r="F140" s="19" t="s">
        <v>562</v>
      </c>
      <c r="G140" s="15"/>
      <c r="H140" s="19"/>
      <c r="I140" s="15" t="s">
        <v>265</v>
      </c>
      <c r="J140" s="15" t="s">
        <v>69</v>
      </c>
      <c r="K140" s="15"/>
      <c r="L140" s="15"/>
      <c r="M140" s="15"/>
      <c r="N140" s="15"/>
      <c r="O140" s="15" t="s">
        <v>334</v>
      </c>
      <c r="P140" s="15" t="s">
        <v>49</v>
      </c>
    </row>
    <row r="141" spans="1:16" s="18" customFormat="1" ht="48" x14ac:dyDescent="0.2">
      <c r="A141" s="14" t="s">
        <v>1994</v>
      </c>
      <c r="B141" s="15" t="s">
        <v>2681</v>
      </c>
      <c r="C141" s="19" t="s">
        <v>617</v>
      </c>
      <c r="D141" s="20">
        <v>1140042</v>
      </c>
      <c r="E141" s="15" t="s">
        <v>497</v>
      </c>
      <c r="F141" s="19" t="s">
        <v>512</v>
      </c>
      <c r="G141" s="15"/>
      <c r="H141" s="19"/>
      <c r="I141" s="15" t="s">
        <v>265</v>
      </c>
      <c r="J141" s="15" t="s">
        <v>69</v>
      </c>
      <c r="K141" s="15"/>
      <c r="L141" s="15"/>
      <c r="M141" s="15"/>
      <c r="N141" s="15"/>
      <c r="O141" s="15" t="s">
        <v>334</v>
      </c>
      <c r="P141" s="15" t="s">
        <v>49</v>
      </c>
    </row>
    <row r="142" spans="1:16" s="18" customFormat="1" ht="48" x14ac:dyDescent="0.2">
      <c r="A142" s="14" t="s">
        <v>1995</v>
      </c>
      <c r="B142" s="15" t="s">
        <v>2681</v>
      </c>
      <c r="C142" s="19" t="s">
        <v>618</v>
      </c>
      <c r="D142" s="20">
        <v>1140043</v>
      </c>
      <c r="E142" s="15" t="s">
        <v>497</v>
      </c>
      <c r="F142" s="19" t="s">
        <v>565</v>
      </c>
      <c r="G142" s="15"/>
      <c r="H142" s="19"/>
      <c r="I142" s="15" t="s">
        <v>265</v>
      </c>
      <c r="J142" s="15" t="s">
        <v>69</v>
      </c>
      <c r="K142" s="15"/>
      <c r="L142" s="15"/>
      <c r="M142" s="15"/>
      <c r="N142" s="15"/>
      <c r="O142" s="15" t="s">
        <v>334</v>
      </c>
      <c r="P142" s="15" t="s">
        <v>49</v>
      </c>
    </row>
    <row r="143" spans="1:16" s="18" customFormat="1" ht="48" x14ac:dyDescent="0.2">
      <c r="A143" s="14" t="s">
        <v>1996</v>
      </c>
      <c r="B143" s="15" t="s">
        <v>2681</v>
      </c>
      <c r="C143" s="19" t="s">
        <v>619</v>
      </c>
      <c r="D143" s="20">
        <v>1140044</v>
      </c>
      <c r="E143" s="15" t="s">
        <v>497</v>
      </c>
      <c r="F143" s="19" t="s">
        <v>565</v>
      </c>
      <c r="G143" s="15"/>
      <c r="H143" s="19"/>
      <c r="I143" s="15" t="s">
        <v>265</v>
      </c>
      <c r="J143" s="15" t="s">
        <v>69</v>
      </c>
      <c r="K143" s="15"/>
      <c r="L143" s="15"/>
      <c r="M143" s="15"/>
      <c r="N143" s="15"/>
      <c r="O143" s="15" t="s">
        <v>334</v>
      </c>
      <c r="P143" s="15" t="s">
        <v>49</v>
      </c>
    </row>
    <row r="144" spans="1:16" s="18" customFormat="1" ht="48" x14ac:dyDescent="0.2">
      <c r="A144" s="14" t="s">
        <v>1997</v>
      </c>
      <c r="B144" s="15" t="s">
        <v>2681</v>
      </c>
      <c r="C144" s="19" t="s">
        <v>620</v>
      </c>
      <c r="D144" s="20">
        <v>1140045</v>
      </c>
      <c r="E144" s="15" t="s">
        <v>497</v>
      </c>
      <c r="F144" s="19" t="s">
        <v>569</v>
      </c>
      <c r="G144" s="15"/>
      <c r="H144" s="19"/>
      <c r="I144" s="15" t="s">
        <v>265</v>
      </c>
      <c r="J144" s="15" t="s">
        <v>69</v>
      </c>
      <c r="K144" s="15"/>
      <c r="L144" s="15"/>
      <c r="M144" s="15"/>
      <c r="N144" s="15"/>
      <c r="O144" s="15" t="s">
        <v>334</v>
      </c>
      <c r="P144" s="15" t="s">
        <v>49</v>
      </c>
    </row>
    <row r="145" spans="1:16" s="18" customFormat="1" ht="48" x14ac:dyDescent="0.2">
      <c r="A145" s="14" t="s">
        <v>1998</v>
      </c>
      <c r="B145" s="15" t="s">
        <v>2681</v>
      </c>
      <c r="C145" s="19" t="s">
        <v>621</v>
      </c>
      <c r="D145" s="20">
        <v>1140029</v>
      </c>
      <c r="E145" s="15" t="s">
        <v>497</v>
      </c>
      <c r="F145" s="19" t="s">
        <v>551</v>
      </c>
      <c r="G145" s="15"/>
      <c r="H145" s="19"/>
      <c r="I145" s="15" t="s">
        <v>265</v>
      </c>
      <c r="J145" s="15" t="s">
        <v>69</v>
      </c>
      <c r="K145" s="15"/>
      <c r="L145" s="15"/>
      <c r="M145" s="15"/>
      <c r="N145" s="15"/>
      <c r="O145" s="15" t="s">
        <v>334</v>
      </c>
      <c r="P145" s="15" t="s">
        <v>49</v>
      </c>
    </row>
    <row r="146" spans="1:16" s="18" customFormat="1" ht="48" x14ac:dyDescent="0.2">
      <c r="A146" s="14" t="s">
        <v>1999</v>
      </c>
      <c r="B146" s="15" t="s">
        <v>2681</v>
      </c>
      <c r="C146" s="19" t="s">
        <v>622</v>
      </c>
      <c r="D146" s="20">
        <v>1140030</v>
      </c>
      <c r="E146" s="15" t="s">
        <v>497</v>
      </c>
      <c r="F146" s="19" t="s">
        <v>551</v>
      </c>
      <c r="G146" s="15"/>
      <c r="H146" s="19"/>
      <c r="I146" s="15" t="s">
        <v>265</v>
      </c>
      <c r="J146" s="15" t="s">
        <v>69</v>
      </c>
      <c r="K146" s="15"/>
      <c r="L146" s="15"/>
      <c r="M146" s="15"/>
      <c r="N146" s="15"/>
      <c r="O146" s="15" t="s">
        <v>334</v>
      </c>
      <c r="P146" s="15" t="s">
        <v>49</v>
      </c>
    </row>
    <row r="147" spans="1:16" s="18" customFormat="1" ht="48" x14ac:dyDescent="0.2">
      <c r="A147" s="14" t="s">
        <v>2000</v>
      </c>
      <c r="B147" s="15" t="s">
        <v>2681</v>
      </c>
      <c r="C147" s="19" t="s">
        <v>623</v>
      </c>
      <c r="D147" s="20">
        <v>1140031</v>
      </c>
      <c r="E147" s="15" t="s">
        <v>497</v>
      </c>
      <c r="F147" s="19" t="s">
        <v>551</v>
      </c>
      <c r="G147" s="15"/>
      <c r="H147" s="19"/>
      <c r="I147" s="15" t="s">
        <v>265</v>
      </c>
      <c r="J147" s="15" t="s">
        <v>69</v>
      </c>
      <c r="K147" s="15"/>
      <c r="L147" s="15"/>
      <c r="M147" s="15"/>
      <c r="N147" s="15"/>
      <c r="O147" s="15" t="s">
        <v>334</v>
      </c>
      <c r="P147" s="15" t="s">
        <v>49</v>
      </c>
    </row>
    <row r="148" spans="1:16" s="18" customFormat="1" ht="48" x14ac:dyDescent="0.2">
      <c r="A148" s="14" t="s">
        <v>2001</v>
      </c>
      <c r="B148" s="15" t="s">
        <v>2681</v>
      </c>
      <c r="C148" s="19" t="s">
        <v>624</v>
      </c>
      <c r="D148" s="20">
        <v>1140032</v>
      </c>
      <c r="E148" s="15" t="s">
        <v>497</v>
      </c>
      <c r="F148" s="19" t="s">
        <v>551</v>
      </c>
      <c r="G148" s="15"/>
      <c r="H148" s="19"/>
      <c r="I148" s="15" t="s">
        <v>265</v>
      </c>
      <c r="J148" s="15" t="s">
        <v>69</v>
      </c>
      <c r="K148" s="15"/>
      <c r="L148" s="15"/>
      <c r="M148" s="15"/>
      <c r="N148" s="15"/>
      <c r="O148" s="15" t="s">
        <v>334</v>
      </c>
      <c r="P148" s="15" t="s">
        <v>49</v>
      </c>
    </row>
    <row r="149" spans="1:16" s="18" customFormat="1" ht="48" x14ac:dyDescent="0.2">
      <c r="A149" s="14" t="s">
        <v>2002</v>
      </c>
      <c r="B149" s="15" t="s">
        <v>2681</v>
      </c>
      <c r="C149" s="19" t="s">
        <v>625</v>
      </c>
      <c r="D149" s="20">
        <v>1140033</v>
      </c>
      <c r="E149" s="15" t="s">
        <v>497</v>
      </c>
      <c r="F149" s="19" t="s">
        <v>626</v>
      </c>
      <c r="G149" s="15"/>
      <c r="H149" s="19"/>
      <c r="I149" s="15" t="s">
        <v>265</v>
      </c>
      <c r="J149" s="15" t="s">
        <v>69</v>
      </c>
      <c r="K149" s="15"/>
      <c r="L149" s="15"/>
      <c r="M149" s="15"/>
      <c r="N149" s="15"/>
      <c r="O149" s="15" t="s">
        <v>334</v>
      </c>
      <c r="P149" s="15" t="s">
        <v>49</v>
      </c>
    </row>
    <row r="150" spans="1:16" s="18" customFormat="1" ht="48" x14ac:dyDescent="0.2">
      <c r="A150" s="14" t="s">
        <v>2003</v>
      </c>
      <c r="B150" s="15" t="s">
        <v>2681</v>
      </c>
      <c r="C150" s="19" t="s">
        <v>627</v>
      </c>
      <c r="D150" s="20">
        <v>1140034</v>
      </c>
      <c r="E150" s="15" t="s">
        <v>497</v>
      </c>
      <c r="F150" s="19" t="s">
        <v>626</v>
      </c>
      <c r="G150" s="15"/>
      <c r="H150" s="19"/>
      <c r="I150" s="15" t="s">
        <v>265</v>
      </c>
      <c r="J150" s="15" t="s">
        <v>69</v>
      </c>
      <c r="K150" s="15"/>
      <c r="L150" s="15"/>
      <c r="M150" s="15"/>
      <c r="N150" s="15"/>
      <c r="O150" s="15" t="s">
        <v>334</v>
      </c>
      <c r="P150" s="15" t="s">
        <v>49</v>
      </c>
    </row>
    <row r="151" spans="1:16" s="18" customFormat="1" ht="48" x14ac:dyDescent="0.2">
      <c r="A151" s="14" t="s">
        <v>2004</v>
      </c>
      <c r="B151" s="15" t="s">
        <v>2681</v>
      </c>
      <c r="C151" s="19" t="s">
        <v>628</v>
      </c>
      <c r="D151" s="20">
        <v>1140035</v>
      </c>
      <c r="E151" s="15" t="s">
        <v>497</v>
      </c>
      <c r="F151" s="19" t="s">
        <v>553</v>
      </c>
      <c r="G151" s="15"/>
      <c r="H151" s="19"/>
      <c r="I151" s="15" t="s">
        <v>265</v>
      </c>
      <c r="J151" s="15" t="s">
        <v>69</v>
      </c>
      <c r="K151" s="15"/>
      <c r="L151" s="15"/>
      <c r="M151" s="15"/>
      <c r="N151" s="15"/>
      <c r="O151" s="15" t="s">
        <v>334</v>
      </c>
      <c r="P151" s="15" t="s">
        <v>49</v>
      </c>
    </row>
    <row r="152" spans="1:16" s="18" customFormat="1" ht="48" x14ac:dyDescent="0.2">
      <c r="A152" s="14" t="s">
        <v>2005</v>
      </c>
      <c r="B152" s="15" t="s">
        <v>2681</v>
      </c>
      <c r="C152" s="19" t="s">
        <v>629</v>
      </c>
      <c r="D152" s="20">
        <v>1140036</v>
      </c>
      <c r="E152" s="15" t="s">
        <v>497</v>
      </c>
      <c r="F152" s="19" t="s">
        <v>553</v>
      </c>
      <c r="G152" s="15"/>
      <c r="H152" s="19"/>
      <c r="I152" s="15" t="s">
        <v>265</v>
      </c>
      <c r="J152" s="15" t="s">
        <v>69</v>
      </c>
      <c r="K152" s="15"/>
      <c r="L152" s="15"/>
      <c r="M152" s="15"/>
      <c r="N152" s="15"/>
      <c r="O152" s="15" t="s">
        <v>334</v>
      </c>
      <c r="P152" s="15" t="s">
        <v>49</v>
      </c>
    </row>
    <row r="153" spans="1:16" s="18" customFormat="1" ht="48" x14ac:dyDescent="0.2">
      <c r="A153" s="14" t="s">
        <v>2006</v>
      </c>
      <c r="B153" s="15" t="s">
        <v>2681</v>
      </c>
      <c r="C153" s="19" t="s">
        <v>630</v>
      </c>
      <c r="D153" s="20">
        <v>1140364</v>
      </c>
      <c r="E153" s="15" t="s">
        <v>497</v>
      </c>
      <c r="F153" s="19" t="s">
        <v>555</v>
      </c>
      <c r="G153" s="15"/>
      <c r="H153" s="19"/>
      <c r="I153" s="15" t="s">
        <v>265</v>
      </c>
      <c r="J153" s="15" t="s">
        <v>69</v>
      </c>
      <c r="K153" s="15"/>
      <c r="L153" s="15"/>
      <c r="M153" s="15"/>
      <c r="N153" s="15"/>
      <c r="O153" s="15" t="s">
        <v>334</v>
      </c>
      <c r="P153" s="15" t="s">
        <v>49</v>
      </c>
    </row>
    <row r="154" spans="1:16" s="18" customFormat="1" ht="48" x14ac:dyDescent="0.2">
      <c r="A154" s="14" t="s">
        <v>2007</v>
      </c>
      <c r="B154" s="15" t="s">
        <v>2681</v>
      </c>
      <c r="C154" s="19" t="s">
        <v>631</v>
      </c>
      <c r="D154" s="20">
        <v>1140362</v>
      </c>
      <c r="E154" s="15" t="s">
        <v>497</v>
      </c>
      <c r="F154" s="19" t="s">
        <v>510</v>
      </c>
      <c r="G154" s="15"/>
      <c r="H154" s="19"/>
      <c r="I154" s="15" t="s">
        <v>265</v>
      </c>
      <c r="J154" s="15" t="s">
        <v>69</v>
      </c>
      <c r="K154" s="15"/>
      <c r="L154" s="15"/>
      <c r="M154" s="15"/>
      <c r="N154" s="15"/>
      <c r="O154" s="15" t="s">
        <v>334</v>
      </c>
      <c r="P154" s="15" t="s">
        <v>49</v>
      </c>
    </row>
    <row r="155" spans="1:16" s="18" customFormat="1" ht="48" x14ac:dyDescent="0.2">
      <c r="A155" s="14" t="s">
        <v>2008</v>
      </c>
      <c r="B155" s="15" t="s">
        <v>2681</v>
      </c>
      <c r="C155" s="19" t="s">
        <v>632</v>
      </c>
      <c r="D155" s="20">
        <v>1140363</v>
      </c>
      <c r="E155" s="15" t="s">
        <v>497</v>
      </c>
      <c r="F155" s="19" t="s">
        <v>510</v>
      </c>
      <c r="G155" s="15"/>
      <c r="H155" s="19"/>
      <c r="I155" s="15" t="s">
        <v>265</v>
      </c>
      <c r="J155" s="15" t="s">
        <v>69</v>
      </c>
      <c r="K155" s="15"/>
      <c r="L155" s="15"/>
      <c r="M155" s="15"/>
      <c r="N155" s="15"/>
      <c r="O155" s="15" t="s">
        <v>334</v>
      </c>
      <c r="P155" s="15" t="s">
        <v>49</v>
      </c>
    </row>
    <row r="156" spans="1:16" s="18" customFormat="1" ht="48" x14ac:dyDescent="0.2">
      <c r="A156" s="14" t="s">
        <v>2009</v>
      </c>
      <c r="B156" s="15" t="s">
        <v>2681</v>
      </c>
      <c r="C156" s="19" t="s">
        <v>633</v>
      </c>
      <c r="D156" s="20">
        <v>1140181</v>
      </c>
      <c r="E156" s="15" t="s">
        <v>497</v>
      </c>
      <c r="F156" s="19" t="s">
        <v>634</v>
      </c>
      <c r="G156" s="15"/>
      <c r="H156" s="19"/>
      <c r="I156" s="15" t="s">
        <v>265</v>
      </c>
      <c r="J156" s="15" t="s">
        <v>69</v>
      </c>
      <c r="K156" s="15"/>
      <c r="L156" s="15"/>
      <c r="M156" s="15"/>
      <c r="N156" s="15"/>
      <c r="O156" s="15" t="s">
        <v>334</v>
      </c>
      <c r="P156" s="15" t="s">
        <v>49</v>
      </c>
    </row>
    <row r="157" spans="1:16" s="18" customFormat="1" ht="48" x14ac:dyDescent="0.2">
      <c r="A157" s="14" t="s">
        <v>2010</v>
      </c>
      <c r="B157" s="15" t="s">
        <v>2681</v>
      </c>
      <c r="C157" s="19" t="s">
        <v>635</v>
      </c>
      <c r="D157" s="20">
        <v>1140183</v>
      </c>
      <c r="E157" s="15" t="s">
        <v>497</v>
      </c>
      <c r="F157" s="19" t="s">
        <v>582</v>
      </c>
      <c r="G157" s="15"/>
      <c r="H157" s="19"/>
      <c r="I157" s="15" t="s">
        <v>265</v>
      </c>
      <c r="J157" s="15" t="s">
        <v>69</v>
      </c>
      <c r="K157" s="15"/>
      <c r="L157" s="15"/>
      <c r="M157" s="15"/>
      <c r="N157" s="15"/>
      <c r="O157" s="15" t="s">
        <v>334</v>
      </c>
      <c r="P157" s="15" t="s">
        <v>49</v>
      </c>
    </row>
    <row r="158" spans="1:16" s="18" customFormat="1" ht="48" x14ac:dyDescent="0.2">
      <c r="A158" s="14" t="s">
        <v>2011</v>
      </c>
      <c r="B158" s="15" t="s">
        <v>2681</v>
      </c>
      <c r="C158" s="19" t="s">
        <v>636</v>
      </c>
      <c r="D158" s="20">
        <v>1140589</v>
      </c>
      <c r="E158" s="15" t="s">
        <v>497</v>
      </c>
      <c r="F158" s="19" t="s">
        <v>506</v>
      </c>
      <c r="G158" s="15"/>
      <c r="H158" s="19"/>
      <c r="I158" s="15" t="s">
        <v>265</v>
      </c>
      <c r="J158" s="15" t="s">
        <v>69</v>
      </c>
      <c r="K158" s="15"/>
      <c r="L158" s="15"/>
      <c r="M158" s="15"/>
      <c r="N158" s="15"/>
      <c r="O158" s="15" t="s">
        <v>334</v>
      </c>
      <c r="P158" s="15" t="s">
        <v>49</v>
      </c>
    </row>
    <row r="159" spans="1:16" s="18" customFormat="1" ht="48" x14ac:dyDescent="0.2">
      <c r="A159" s="14" t="s">
        <v>2012</v>
      </c>
      <c r="B159" s="15" t="s">
        <v>2681</v>
      </c>
      <c r="C159" s="19" t="s">
        <v>637</v>
      </c>
      <c r="D159" s="20">
        <v>1140592</v>
      </c>
      <c r="E159" s="15" t="s">
        <v>497</v>
      </c>
      <c r="F159" s="19" t="s">
        <v>582</v>
      </c>
      <c r="G159" s="15"/>
      <c r="H159" s="19"/>
      <c r="I159" s="15" t="s">
        <v>265</v>
      </c>
      <c r="J159" s="15" t="s">
        <v>69</v>
      </c>
      <c r="K159" s="15"/>
      <c r="L159" s="15"/>
      <c r="M159" s="15"/>
      <c r="N159" s="15"/>
      <c r="O159" s="15" t="s">
        <v>334</v>
      </c>
      <c r="P159" s="15" t="s">
        <v>49</v>
      </c>
    </row>
    <row r="160" spans="1:16" s="18" customFormat="1" ht="48" x14ac:dyDescent="0.2">
      <c r="A160" s="14" t="s">
        <v>2013</v>
      </c>
      <c r="B160" s="15" t="s">
        <v>2681</v>
      </c>
      <c r="C160" s="19" t="s">
        <v>638</v>
      </c>
      <c r="D160" s="20">
        <v>1140590</v>
      </c>
      <c r="E160" s="15" t="s">
        <v>497</v>
      </c>
      <c r="F160" s="19" t="s">
        <v>510</v>
      </c>
      <c r="G160" s="15"/>
      <c r="H160" s="19"/>
      <c r="I160" s="15" t="s">
        <v>265</v>
      </c>
      <c r="J160" s="15" t="s">
        <v>69</v>
      </c>
      <c r="K160" s="15"/>
      <c r="L160" s="15"/>
      <c r="M160" s="15"/>
      <c r="N160" s="15"/>
      <c r="O160" s="15" t="s">
        <v>334</v>
      </c>
      <c r="P160" s="15" t="s">
        <v>49</v>
      </c>
    </row>
    <row r="161" spans="1:16" s="18" customFormat="1" ht="48" x14ac:dyDescent="0.2">
      <c r="A161" s="14" t="s">
        <v>2014</v>
      </c>
      <c r="B161" s="15" t="s">
        <v>2681</v>
      </c>
      <c r="C161" s="19" t="s">
        <v>639</v>
      </c>
      <c r="D161" s="20">
        <v>1140591</v>
      </c>
      <c r="E161" s="15" t="s">
        <v>497</v>
      </c>
      <c r="F161" s="19" t="s">
        <v>555</v>
      </c>
      <c r="G161" s="15"/>
      <c r="H161" s="19"/>
      <c r="I161" s="15" t="s">
        <v>265</v>
      </c>
      <c r="J161" s="15" t="s">
        <v>69</v>
      </c>
      <c r="K161" s="15"/>
      <c r="L161" s="15"/>
      <c r="M161" s="15"/>
      <c r="N161" s="15"/>
      <c r="O161" s="15" t="s">
        <v>334</v>
      </c>
      <c r="P161" s="15" t="s">
        <v>49</v>
      </c>
    </row>
    <row r="162" spans="1:16" s="18" customFormat="1" ht="48" x14ac:dyDescent="0.2">
      <c r="A162" s="14" t="s">
        <v>2015</v>
      </c>
      <c r="B162" s="15" t="s">
        <v>2681</v>
      </c>
      <c r="C162" s="19" t="s">
        <v>640</v>
      </c>
      <c r="D162" s="20">
        <v>1140434</v>
      </c>
      <c r="E162" s="15" t="s">
        <v>497</v>
      </c>
      <c r="F162" s="19" t="s">
        <v>502</v>
      </c>
      <c r="G162" s="15"/>
      <c r="H162" s="19"/>
      <c r="I162" s="15" t="s">
        <v>265</v>
      </c>
      <c r="J162" s="15" t="s">
        <v>69</v>
      </c>
      <c r="K162" s="15"/>
      <c r="L162" s="15"/>
      <c r="M162" s="15"/>
      <c r="N162" s="15"/>
      <c r="O162" s="15" t="s">
        <v>334</v>
      </c>
      <c r="P162" s="15" t="s">
        <v>49</v>
      </c>
    </row>
    <row r="163" spans="1:16" s="18" customFormat="1" ht="48" x14ac:dyDescent="0.2">
      <c r="A163" s="14" t="s">
        <v>2016</v>
      </c>
      <c r="B163" s="15" t="s">
        <v>2681</v>
      </c>
      <c r="C163" s="19" t="s">
        <v>640</v>
      </c>
      <c r="D163" s="20">
        <v>1140435</v>
      </c>
      <c r="E163" s="15" t="s">
        <v>497</v>
      </c>
      <c r="F163" s="19" t="s">
        <v>502</v>
      </c>
      <c r="G163" s="15"/>
      <c r="H163" s="19"/>
      <c r="I163" s="15" t="s">
        <v>265</v>
      </c>
      <c r="J163" s="15" t="s">
        <v>69</v>
      </c>
      <c r="K163" s="15"/>
      <c r="L163" s="15"/>
      <c r="M163" s="15"/>
      <c r="N163" s="15"/>
      <c r="O163" s="15" t="s">
        <v>334</v>
      </c>
      <c r="P163" s="15" t="s">
        <v>49</v>
      </c>
    </row>
    <row r="164" spans="1:16" s="18" customFormat="1" ht="48" x14ac:dyDescent="0.2">
      <c r="A164" s="14" t="s">
        <v>2017</v>
      </c>
      <c r="B164" s="15" t="s">
        <v>2681</v>
      </c>
      <c r="C164" s="19" t="s">
        <v>641</v>
      </c>
      <c r="D164" s="20">
        <v>1130070</v>
      </c>
      <c r="E164" s="15" t="s">
        <v>497</v>
      </c>
      <c r="F164" s="19" t="s">
        <v>495</v>
      </c>
      <c r="G164" s="15"/>
      <c r="H164" s="19" t="s">
        <v>508</v>
      </c>
      <c r="I164" s="15" t="s">
        <v>265</v>
      </c>
      <c r="J164" s="15" t="s">
        <v>69</v>
      </c>
      <c r="K164" s="15"/>
      <c r="L164" s="15"/>
      <c r="M164" s="15"/>
      <c r="N164" s="15"/>
      <c r="O164" s="15" t="s">
        <v>334</v>
      </c>
      <c r="P164" s="15" t="s">
        <v>49</v>
      </c>
    </row>
    <row r="165" spans="1:16" s="18" customFormat="1" ht="48" x14ac:dyDescent="0.2">
      <c r="A165" s="14" t="s">
        <v>2018</v>
      </c>
      <c r="B165" s="15" t="s">
        <v>2681</v>
      </c>
      <c r="C165" s="19" t="s">
        <v>642</v>
      </c>
      <c r="D165" s="20">
        <v>1140596</v>
      </c>
      <c r="E165" s="15" t="s">
        <v>497</v>
      </c>
      <c r="F165" s="19" t="s">
        <v>539</v>
      </c>
      <c r="G165" s="15"/>
      <c r="H165" s="19"/>
      <c r="I165" s="15" t="s">
        <v>265</v>
      </c>
      <c r="J165" s="15" t="s">
        <v>69</v>
      </c>
      <c r="K165" s="15"/>
      <c r="L165" s="15"/>
      <c r="M165" s="15"/>
      <c r="N165" s="15"/>
      <c r="O165" s="15" t="s">
        <v>334</v>
      </c>
      <c r="P165" s="15" t="s">
        <v>49</v>
      </c>
    </row>
    <row r="166" spans="1:16" s="18" customFormat="1" ht="48" x14ac:dyDescent="0.2">
      <c r="A166" s="14" t="s">
        <v>2019</v>
      </c>
      <c r="B166" s="15" t="s">
        <v>2681</v>
      </c>
      <c r="C166" s="19" t="s">
        <v>642</v>
      </c>
      <c r="D166" s="20">
        <v>1140597</v>
      </c>
      <c r="E166" s="15" t="s">
        <v>497</v>
      </c>
      <c r="F166" s="19" t="s">
        <v>539</v>
      </c>
      <c r="G166" s="15"/>
      <c r="H166" s="19"/>
      <c r="I166" s="15" t="s">
        <v>265</v>
      </c>
      <c r="J166" s="15" t="s">
        <v>69</v>
      </c>
      <c r="K166" s="15"/>
      <c r="L166" s="15"/>
      <c r="M166" s="15"/>
      <c r="N166" s="15"/>
      <c r="O166" s="15" t="s">
        <v>334</v>
      </c>
      <c r="P166" s="15" t="s">
        <v>49</v>
      </c>
    </row>
    <row r="167" spans="1:16" s="18" customFormat="1" ht="48" x14ac:dyDescent="0.2">
      <c r="A167" s="14" t="s">
        <v>2020</v>
      </c>
      <c r="B167" s="15" t="s">
        <v>2681</v>
      </c>
      <c r="C167" s="19" t="s">
        <v>642</v>
      </c>
      <c r="D167" s="20">
        <v>1140598</v>
      </c>
      <c r="E167" s="15" t="s">
        <v>497</v>
      </c>
      <c r="F167" s="19" t="s">
        <v>539</v>
      </c>
      <c r="G167" s="15"/>
      <c r="H167" s="19"/>
      <c r="I167" s="15" t="s">
        <v>265</v>
      </c>
      <c r="J167" s="15" t="s">
        <v>69</v>
      </c>
      <c r="K167" s="15"/>
      <c r="L167" s="15"/>
      <c r="M167" s="15"/>
      <c r="N167" s="15"/>
      <c r="O167" s="15" t="s">
        <v>334</v>
      </c>
      <c r="P167" s="15" t="s">
        <v>49</v>
      </c>
    </row>
    <row r="168" spans="1:16" s="18" customFormat="1" ht="48" x14ac:dyDescent="0.2">
      <c r="A168" s="14" t="s">
        <v>2021</v>
      </c>
      <c r="B168" s="15" t="s">
        <v>2681</v>
      </c>
      <c r="C168" s="19" t="s">
        <v>643</v>
      </c>
      <c r="D168" s="20">
        <v>1140447</v>
      </c>
      <c r="E168" s="15" t="s">
        <v>497</v>
      </c>
      <c r="F168" s="19" t="s">
        <v>644</v>
      </c>
      <c r="G168" s="15"/>
      <c r="H168" s="19"/>
      <c r="I168" s="15" t="s">
        <v>265</v>
      </c>
      <c r="J168" s="15" t="s">
        <v>69</v>
      </c>
      <c r="K168" s="15"/>
      <c r="L168" s="15"/>
      <c r="M168" s="15"/>
      <c r="N168" s="15"/>
      <c r="O168" s="15" t="s">
        <v>334</v>
      </c>
      <c r="P168" s="15" t="s">
        <v>49</v>
      </c>
    </row>
    <row r="169" spans="1:16" s="18" customFormat="1" ht="48" x14ac:dyDescent="0.2">
      <c r="A169" s="14" t="s">
        <v>2022</v>
      </c>
      <c r="B169" s="15" t="s">
        <v>2681</v>
      </c>
      <c r="C169" s="19" t="s">
        <v>645</v>
      </c>
      <c r="D169" s="20">
        <v>1140448</v>
      </c>
      <c r="E169" s="15" t="s">
        <v>497</v>
      </c>
      <c r="F169" s="19" t="s">
        <v>644</v>
      </c>
      <c r="G169" s="15"/>
      <c r="H169" s="19"/>
      <c r="I169" s="15" t="s">
        <v>265</v>
      </c>
      <c r="J169" s="15" t="s">
        <v>69</v>
      </c>
      <c r="K169" s="15"/>
      <c r="L169" s="15"/>
      <c r="M169" s="15"/>
      <c r="N169" s="15"/>
      <c r="O169" s="15" t="s">
        <v>334</v>
      </c>
      <c r="P169" s="15" t="s">
        <v>49</v>
      </c>
    </row>
    <row r="170" spans="1:16" s="18" customFormat="1" ht="48" x14ac:dyDescent="0.2">
      <c r="A170" s="14" t="s">
        <v>2023</v>
      </c>
      <c r="B170" s="15" t="s">
        <v>2681</v>
      </c>
      <c r="C170" s="19" t="s">
        <v>646</v>
      </c>
      <c r="D170" s="20">
        <v>1140451</v>
      </c>
      <c r="E170" s="15" t="s">
        <v>497</v>
      </c>
      <c r="F170" s="19" t="s">
        <v>644</v>
      </c>
      <c r="G170" s="15"/>
      <c r="H170" s="19"/>
      <c r="I170" s="15" t="s">
        <v>265</v>
      </c>
      <c r="J170" s="15" t="s">
        <v>69</v>
      </c>
      <c r="K170" s="15"/>
      <c r="L170" s="15"/>
      <c r="M170" s="15"/>
      <c r="N170" s="15"/>
      <c r="O170" s="15" t="s">
        <v>334</v>
      </c>
      <c r="P170" s="15" t="s">
        <v>49</v>
      </c>
    </row>
    <row r="171" spans="1:16" s="18" customFormat="1" ht="48" x14ac:dyDescent="0.2">
      <c r="A171" s="14" t="s">
        <v>2024</v>
      </c>
      <c r="B171" s="15" t="s">
        <v>2681</v>
      </c>
      <c r="C171" s="19" t="s">
        <v>647</v>
      </c>
      <c r="D171" s="20">
        <v>1140606</v>
      </c>
      <c r="E171" s="15" t="s">
        <v>497</v>
      </c>
      <c r="F171" s="19" t="s">
        <v>467</v>
      </c>
      <c r="G171" s="15"/>
      <c r="H171" s="19"/>
      <c r="I171" s="15" t="s">
        <v>265</v>
      </c>
      <c r="J171" s="15" t="s">
        <v>69</v>
      </c>
      <c r="K171" s="15"/>
      <c r="L171" s="15"/>
      <c r="M171" s="15"/>
      <c r="N171" s="15"/>
      <c r="O171" s="15" t="s">
        <v>334</v>
      </c>
      <c r="P171" s="15" t="s">
        <v>49</v>
      </c>
    </row>
    <row r="172" spans="1:16" s="18" customFormat="1" ht="48" x14ac:dyDescent="0.2">
      <c r="A172" s="14" t="s">
        <v>2025</v>
      </c>
      <c r="B172" s="15" t="s">
        <v>2681</v>
      </c>
      <c r="C172" s="19" t="s">
        <v>648</v>
      </c>
      <c r="D172" s="20">
        <v>1140508</v>
      </c>
      <c r="E172" s="15" t="s">
        <v>497</v>
      </c>
      <c r="F172" s="19" t="s">
        <v>649</v>
      </c>
      <c r="G172" s="15"/>
      <c r="H172" s="19"/>
      <c r="I172" s="15" t="s">
        <v>265</v>
      </c>
      <c r="J172" s="15" t="s">
        <v>69</v>
      </c>
      <c r="K172" s="15"/>
      <c r="L172" s="15"/>
      <c r="M172" s="15"/>
      <c r="N172" s="15"/>
      <c r="O172" s="15" t="s">
        <v>334</v>
      </c>
      <c r="P172" s="15" t="s">
        <v>49</v>
      </c>
    </row>
    <row r="173" spans="1:16" s="18" customFormat="1" ht="48" x14ac:dyDescent="0.2">
      <c r="A173" s="14" t="s">
        <v>2026</v>
      </c>
      <c r="B173" s="15" t="s">
        <v>2681</v>
      </c>
      <c r="C173" s="19" t="s">
        <v>650</v>
      </c>
      <c r="D173" s="20">
        <v>1140549</v>
      </c>
      <c r="E173" s="15" t="s">
        <v>497</v>
      </c>
      <c r="F173" s="19" t="s">
        <v>539</v>
      </c>
      <c r="G173" s="15"/>
      <c r="H173" s="19"/>
      <c r="I173" s="15" t="s">
        <v>265</v>
      </c>
      <c r="J173" s="15" t="s">
        <v>69</v>
      </c>
      <c r="K173" s="15"/>
      <c r="L173" s="15"/>
      <c r="M173" s="15"/>
      <c r="N173" s="15"/>
      <c r="O173" s="15" t="s">
        <v>334</v>
      </c>
      <c r="P173" s="15" t="s">
        <v>49</v>
      </c>
    </row>
    <row r="174" spans="1:16" s="18" customFormat="1" ht="48" x14ac:dyDescent="0.2">
      <c r="A174" s="14" t="s">
        <v>2027</v>
      </c>
      <c r="B174" s="15" t="s">
        <v>2681</v>
      </c>
      <c r="C174" s="19" t="s">
        <v>651</v>
      </c>
      <c r="D174" s="20">
        <v>1140605</v>
      </c>
      <c r="E174" s="15" t="s">
        <v>497</v>
      </c>
      <c r="F174" s="19" t="s">
        <v>467</v>
      </c>
      <c r="G174" s="15"/>
      <c r="H174" s="19"/>
      <c r="I174" s="15" t="s">
        <v>265</v>
      </c>
      <c r="J174" s="15" t="s">
        <v>69</v>
      </c>
      <c r="K174" s="15"/>
      <c r="L174" s="15"/>
      <c r="M174" s="15"/>
      <c r="N174" s="15"/>
      <c r="O174" s="15" t="s">
        <v>334</v>
      </c>
      <c r="P174" s="15" t="s">
        <v>49</v>
      </c>
    </row>
    <row r="175" spans="1:16" s="18" customFormat="1" ht="48" x14ac:dyDescent="0.2">
      <c r="A175" s="14" t="s">
        <v>2028</v>
      </c>
      <c r="B175" s="15" t="s">
        <v>2681</v>
      </c>
      <c r="C175" s="19" t="s">
        <v>652</v>
      </c>
      <c r="D175" s="20">
        <v>1140402</v>
      </c>
      <c r="E175" s="15" t="s">
        <v>497</v>
      </c>
      <c r="F175" s="19" t="s">
        <v>441</v>
      </c>
      <c r="G175" s="15"/>
      <c r="H175" s="19"/>
      <c r="I175" s="15" t="s">
        <v>265</v>
      </c>
      <c r="J175" s="15" t="s">
        <v>69</v>
      </c>
      <c r="K175" s="15"/>
      <c r="L175" s="15"/>
      <c r="M175" s="15"/>
      <c r="N175" s="15"/>
      <c r="O175" s="15" t="s">
        <v>334</v>
      </c>
      <c r="P175" s="15" t="s">
        <v>49</v>
      </c>
    </row>
    <row r="176" spans="1:16" s="18" customFormat="1" ht="48" x14ac:dyDescent="0.2">
      <c r="A176" s="14" t="s">
        <v>2029</v>
      </c>
      <c r="B176" s="15" t="s">
        <v>2681</v>
      </c>
      <c r="C176" s="19" t="s">
        <v>653</v>
      </c>
      <c r="D176" s="20">
        <v>1140602</v>
      </c>
      <c r="E176" s="15" t="s">
        <v>497</v>
      </c>
      <c r="F176" s="19" t="s">
        <v>547</v>
      </c>
      <c r="G176" s="15"/>
      <c r="H176" s="19"/>
      <c r="I176" s="15" t="s">
        <v>265</v>
      </c>
      <c r="J176" s="15" t="s">
        <v>69</v>
      </c>
      <c r="K176" s="15"/>
      <c r="L176" s="15"/>
      <c r="M176" s="15"/>
      <c r="N176" s="15"/>
      <c r="O176" s="15" t="s">
        <v>334</v>
      </c>
      <c r="P176" s="15" t="s">
        <v>49</v>
      </c>
    </row>
    <row r="177" spans="1:16" s="18" customFormat="1" ht="48" x14ac:dyDescent="0.2">
      <c r="A177" s="14" t="s">
        <v>2030</v>
      </c>
      <c r="B177" s="15" t="s">
        <v>2681</v>
      </c>
      <c r="C177" s="19" t="s">
        <v>654</v>
      </c>
      <c r="D177" s="20">
        <v>1140603</v>
      </c>
      <c r="E177" s="15" t="s">
        <v>497</v>
      </c>
      <c r="F177" s="19" t="s">
        <v>547</v>
      </c>
      <c r="G177" s="15"/>
      <c r="H177" s="19"/>
      <c r="I177" s="15" t="s">
        <v>265</v>
      </c>
      <c r="J177" s="15" t="s">
        <v>69</v>
      </c>
      <c r="K177" s="15"/>
      <c r="L177" s="15"/>
      <c r="M177" s="15"/>
      <c r="N177" s="15"/>
      <c r="O177" s="15" t="s">
        <v>334</v>
      </c>
      <c r="P177" s="15" t="s">
        <v>49</v>
      </c>
    </row>
    <row r="178" spans="1:16" s="18" customFormat="1" ht="48" x14ac:dyDescent="0.2">
      <c r="A178" s="14" t="s">
        <v>2031</v>
      </c>
      <c r="B178" s="15" t="s">
        <v>2681</v>
      </c>
      <c r="C178" s="19" t="s">
        <v>655</v>
      </c>
      <c r="D178" s="20">
        <v>1140548</v>
      </c>
      <c r="E178" s="15" t="s">
        <v>497</v>
      </c>
      <c r="F178" s="19" t="s">
        <v>539</v>
      </c>
      <c r="G178" s="15"/>
      <c r="H178" s="19"/>
      <c r="I178" s="15" t="s">
        <v>265</v>
      </c>
      <c r="J178" s="15" t="s">
        <v>69</v>
      </c>
      <c r="K178" s="15"/>
      <c r="L178" s="15"/>
      <c r="M178" s="15"/>
      <c r="N178" s="15"/>
      <c r="O178" s="15" t="s">
        <v>334</v>
      </c>
      <c r="P178" s="15" t="s">
        <v>49</v>
      </c>
    </row>
    <row r="179" spans="1:16" s="18" customFormat="1" ht="48" x14ac:dyDescent="0.2">
      <c r="A179" s="14" t="s">
        <v>2032</v>
      </c>
      <c r="B179" s="15" t="s">
        <v>2681</v>
      </c>
      <c r="C179" s="19" t="s">
        <v>656</v>
      </c>
      <c r="D179" s="20">
        <v>1140547</v>
      </c>
      <c r="E179" s="15" t="s">
        <v>497</v>
      </c>
      <c r="F179" s="19" t="s">
        <v>539</v>
      </c>
      <c r="G179" s="15"/>
      <c r="H179" s="19"/>
      <c r="I179" s="15" t="s">
        <v>265</v>
      </c>
      <c r="J179" s="15" t="s">
        <v>69</v>
      </c>
      <c r="K179" s="15"/>
      <c r="L179" s="15"/>
      <c r="M179" s="15"/>
      <c r="N179" s="15"/>
      <c r="O179" s="15" t="s">
        <v>334</v>
      </c>
      <c r="P179" s="15" t="s">
        <v>49</v>
      </c>
    </row>
    <row r="180" spans="1:16" s="18" customFormat="1" ht="48" x14ac:dyDescent="0.2">
      <c r="A180" s="14" t="s">
        <v>2033</v>
      </c>
      <c r="B180" s="15" t="s">
        <v>2681</v>
      </c>
      <c r="C180" s="19" t="s">
        <v>657</v>
      </c>
      <c r="D180" s="20">
        <v>1140607</v>
      </c>
      <c r="E180" s="15" t="s">
        <v>497</v>
      </c>
      <c r="F180" s="19" t="s">
        <v>467</v>
      </c>
      <c r="G180" s="15"/>
      <c r="H180" s="19"/>
      <c r="I180" s="15" t="s">
        <v>265</v>
      </c>
      <c r="J180" s="15" t="s">
        <v>69</v>
      </c>
      <c r="K180" s="15"/>
      <c r="L180" s="15"/>
      <c r="M180" s="15"/>
      <c r="N180" s="15"/>
      <c r="O180" s="15" t="s">
        <v>334</v>
      </c>
      <c r="P180" s="15" t="s">
        <v>49</v>
      </c>
    </row>
    <row r="181" spans="1:16" s="18" customFormat="1" ht="48" x14ac:dyDescent="0.2">
      <c r="A181" s="14" t="s">
        <v>2034</v>
      </c>
      <c r="B181" s="15" t="s">
        <v>2681</v>
      </c>
      <c r="C181" s="19" t="s">
        <v>658</v>
      </c>
      <c r="D181" s="20">
        <v>1140488</v>
      </c>
      <c r="E181" s="15" t="s">
        <v>497</v>
      </c>
      <c r="F181" s="19" t="s">
        <v>495</v>
      </c>
      <c r="G181" s="15"/>
      <c r="H181" s="19"/>
      <c r="I181" s="15" t="s">
        <v>265</v>
      </c>
      <c r="J181" s="15" t="s">
        <v>69</v>
      </c>
      <c r="K181" s="15"/>
      <c r="L181" s="15"/>
      <c r="M181" s="15"/>
      <c r="N181" s="15"/>
      <c r="O181" s="15" t="s">
        <v>334</v>
      </c>
      <c r="P181" s="15" t="s">
        <v>49</v>
      </c>
    </row>
    <row r="182" spans="1:16" s="18" customFormat="1" ht="48" x14ac:dyDescent="0.2">
      <c r="A182" s="14" t="s">
        <v>2035</v>
      </c>
      <c r="B182" s="15" t="s">
        <v>2681</v>
      </c>
      <c r="C182" s="19" t="s">
        <v>659</v>
      </c>
      <c r="D182" s="20">
        <v>1140509</v>
      </c>
      <c r="E182" s="15" t="s">
        <v>497</v>
      </c>
      <c r="F182" s="19" t="s">
        <v>649</v>
      </c>
      <c r="G182" s="15"/>
      <c r="H182" s="19"/>
      <c r="I182" s="15" t="s">
        <v>265</v>
      </c>
      <c r="J182" s="15" t="s">
        <v>69</v>
      </c>
      <c r="K182" s="15"/>
      <c r="L182" s="15"/>
      <c r="M182" s="15"/>
      <c r="N182" s="15"/>
      <c r="O182" s="15" t="s">
        <v>334</v>
      </c>
      <c r="P182" s="15" t="s">
        <v>49</v>
      </c>
    </row>
    <row r="183" spans="1:16" s="18" customFormat="1" ht="48" x14ac:dyDescent="0.2">
      <c r="A183" s="14" t="s">
        <v>2036</v>
      </c>
      <c r="B183" s="15" t="s">
        <v>2681</v>
      </c>
      <c r="C183" s="19" t="s">
        <v>660</v>
      </c>
      <c r="D183" s="20">
        <v>1140489</v>
      </c>
      <c r="E183" s="15" t="s">
        <v>497</v>
      </c>
      <c r="F183" s="19" t="s">
        <v>495</v>
      </c>
      <c r="G183" s="15"/>
      <c r="H183" s="19"/>
      <c r="I183" s="15" t="s">
        <v>265</v>
      </c>
      <c r="J183" s="15" t="s">
        <v>69</v>
      </c>
      <c r="K183" s="15"/>
      <c r="L183" s="15"/>
      <c r="M183" s="15"/>
      <c r="N183" s="15"/>
      <c r="O183" s="15" t="s">
        <v>334</v>
      </c>
      <c r="P183" s="15" t="s">
        <v>49</v>
      </c>
    </row>
    <row r="184" spans="1:16" s="18" customFormat="1" ht="48" x14ac:dyDescent="0.2">
      <c r="A184" s="14" t="s">
        <v>2037</v>
      </c>
      <c r="B184" s="15" t="s">
        <v>2681</v>
      </c>
      <c r="C184" s="19" t="s">
        <v>661</v>
      </c>
      <c r="D184" s="20">
        <v>1140611</v>
      </c>
      <c r="E184" s="15" t="s">
        <v>497</v>
      </c>
      <c r="F184" s="19" t="s">
        <v>539</v>
      </c>
      <c r="G184" s="15"/>
      <c r="H184" s="19"/>
      <c r="I184" s="15" t="s">
        <v>265</v>
      </c>
      <c r="J184" s="15" t="s">
        <v>69</v>
      </c>
      <c r="K184" s="15"/>
      <c r="L184" s="15"/>
      <c r="M184" s="15"/>
      <c r="N184" s="15"/>
      <c r="O184" s="15" t="s">
        <v>334</v>
      </c>
      <c r="P184" s="15" t="s">
        <v>49</v>
      </c>
    </row>
    <row r="185" spans="1:16" s="18" customFormat="1" ht="48" x14ac:dyDescent="0.2">
      <c r="A185" s="14" t="s">
        <v>2038</v>
      </c>
      <c r="B185" s="15" t="s">
        <v>2681</v>
      </c>
      <c r="C185" s="19" t="s">
        <v>662</v>
      </c>
      <c r="D185" s="20">
        <v>1140612</v>
      </c>
      <c r="E185" s="15" t="s">
        <v>497</v>
      </c>
      <c r="F185" s="19" t="s">
        <v>539</v>
      </c>
      <c r="G185" s="15"/>
      <c r="H185" s="19"/>
      <c r="I185" s="15" t="s">
        <v>265</v>
      </c>
      <c r="J185" s="15" t="s">
        <v>69</v>
      </c>
      <c r="K185" s="15"/>
      <c r="L185" s="15"/>
      <c r="M185" s="15"/>
      <c r="N185" s="15"/>
      <c r="O185" s="15" t="s">
        <v>334</v>
      </c>
      <c r="P185" s="15" t="s">
        <v>49</v>
      </c>
    </row>
    <row r="186" spans="1:16" s="18" customFormat="1" ht="48" x14ac:dyDescent="0.2">
      <c r="A186" s="14" t="s">
        <v>2039</v>
      </c>
      <c r="B186" s="15" t="s">
        <v>2681</v>
      </c>
      <c r="C186" s="19" t="s">
        <v>663</v>
      </c>
      <c r="D186" s="20">
        <v>1140613</v>
      </c>
      <c r="E186" s="15" t="s">
        <v>497</v>
      </c>
      <c r="F186" s="19" t="s">
        <v>539</v>
      </c>
      <c r="G186" s="15"/>
      <c r="H186" s="19"/>
      <c r="I186" s="15" t="s">
        <v>265</v>
      </c>
      <c r="J186" s="15" t="s">
        <v>69</v>
      </c>
      <c r="K186" s="15"/>
      <c r="L186" s="15"/>
      <c r="M186" s="15"/>
      <c r="N186" s="15"/>
      <c r="O186" s="15" t="s">
        <v>334</v>
      </c>
      <c r="P186" s="15" t="s">
        <v>49</v>
      </c>
    </row>
    <row r="187" spans="1:16" s="18" customFormat="1" ht="48" x14ac:dyDescent="0.2">
      <c r="A187" s="14" t="s">
        <v>2040</v>
      </c>
      <c r="B187" s="15" t="s">
        <v>2681</v>
      </c>
      <c r="C187" s="19" t="s">
        <v>664</v>
      </c>
      <c r="D187" s="20">
        <v>1140610</v>
      </c>
      <c r="E187" s="15" t="s">
        <v>497</v>
      </c>
      <c r="F187" s="19" t="s">
        <v>539</v>
      </c>
      <c r="G187" s="15"/>
      <c r="H187" s="19"/>
      <c r="I187" s="15" t="s">
        <v>265</v>
      </c>
      <c r="J187" s="15" t="s">
        <v>69</v>
      </c>
      <c r="K187" s="15"/>
      <c r="L187" s="15"/>
      <c r="M187" s="15"/>
      <c r="N187" s="15"/>
      <c r="O187" s="15" t="s">
        <v>334</v>
      </c>
      <c r="P187" s="15" t="s">
        <v>49</v>
      </c>
    </row>
    <row r="188" spans="1:16" s="18" customFormat="1" ht="48" x14ac:dyDescent="0.2">
      <c r="A188" s="14" t="s">
        <v>2041</v>
      </c>
      <c r="B188" s="15" t="s">
        <v>2681</v>
      </c>
      <c r="C188" s="19" t="s">
        <v>665</v>
      </c>
      <c r="D188" s="20">
        <v>1140507</v>
      </c>
      <c r="E188" s="15" t="s">
        <v>497</v>
      </c>
      <c r="F188" s="19" t="s">
        <v>644</v>
      </c>
      <c r="G188" s="15"/>
      <c r="H188" s="19"/>
      <c r="I188" s="15" t="s">
        <v>265</v>
      </c>
      <c r="J188" s="15" t="s">
        <v>69</v>
      </c>
      <c r="K188" s="15"/>
      <c r="L188" s="15"/>
      <c r="M188" s="15"/>
      <c r="N188" s="15"/>
      <c r="O188" s="15" t="s">
        <v>334</v>
      </c>
      <c r="P188" s="15" t="s">
        <v>49</v>
      </c>
    </row>
    <row r="189" spans="1:16" s="18" customFormat="1" ht="48" x14ac:dyDescent="0.2">
      <c r="A189" s="14" t="s">
        <v>2042</v>
      </c>
      <c r="B189" s="15" t="s">
        <v>2681</v>
      </c>
      <c r="C189" s="19" t="s">
        <v>666</v>
      </c>
      <c r="D189" s="20">
        <v>1140608</v>
      </c>
      <c r="E189" s="15" t="s">
        <v>497</v>
      </c>
      <c r="F189" s="19" t="s">
        <v>667</v>
      </c>
      <c r="G189" s="15"/>
      <c r="H189" s="19"/>
      <c r="I189" s="15" t="s">
        <v>265</v>
      </c>
      <c r="J189" s="15" t="s">
        <v>69</v>
      </c>
      <c r="K189" s="15"/>
      <c r="L189" s="15"/>
      <c r="M189" s="15"/>
      <c r="N189" s="15"/>
      <c r="O189" s="15" t="s">
        <v>334</v>
      </c>
      <c r="P189" s="15" t="s">
        <v>49</v>
      </c>
    </row>
    <row r="190" spans="1:16" s="18" customFormat="1" ht="48" x14ac:dyDescent="0.2">
      <c r="A190" s="14" t="s">
        <v>2043</v>
      </c>
      <c r="B190" s="15" t="s">
        <v>2681</v>
      </c>
      <c r="C190" s="19" t="s">
        <v>668</v>
      </c>
      <c r="D190" s="20">
        <v>1140609</v>
      </c>
      <c r="E190" s="15" t="s">
        <v>497</v>
      </c>
      <c r="F190" s="19" t="s">
        <v>667</v>
      </c>
      <c r="G190" s="15"/>
      <c r="H190" s="19"/>
      <c r="I190" s="15" t="s">
        <v>265</v>
      </c>
      <c r="J190" s="15" t="s">
        <v>69</v>
      </c>
      <c r="K190" s="15"/>
      <c r="L190" s="15"/>
      <c r="M190" s="15"/>
      <c r="N190" s="15"/>
      <c r="O190" s="15" t="s">
        <v>334</v>
      </c>
      <c r="P190" s="15" t="s">
        <v>49</v>
      </c>
    </row>
    <row r="191" spans="1:16" s="18" customFormat="1" ht="48" x14ac:dyDescent="0.2">
      <c r="A191" s="14" t="s">
        <v>2044</v>
      </c>
      <c r="B191" s="15" t="s">
        <v>2681</v>
      </c>
      <c r="C191" s="19" t="s">
        <v>669</v>
      </c>
      <c r="D191" s="20">
        <v>1140600</v>
      </c>
      <c r="E191" s="15" t="s">
        <v>497</v>
      </c>
      <c r="F191" s="19" t="s">
        <v>547</v>
      </c>
      <c r="G191" s="15"/>
      <c r="H191" s="19"/>
      <c r="I191" s="15" t="s">
        <v>265</v>
      </c>
      <c r="J191" s="15" t="s">
        <v>69</v>
      </c>
      <c r="K191" s="15"/>
      <c r="L191" s="15"/>
      <c r="M191" s="15"/>
      <c r="N191" s="15"/>
      <c r="O191" s="15" t="s">
        <v>334</v>
      </c>
      <c r="P191" s="15" t="s">
        <v>49</v>
      </c>
    </row>
    <row r="192" spans="1:16" s="18" customFormat="1" ht="48" x14ac:dyDescent="0.2">
      <c r="A192" s="14" t="s">
        <v>2045</v>
      </c>
      <c r="B192" s="15" t="s">
        <v>2681</v>
      </c>
      <c r="C192" s="19" t="s">
        <v>669</v>
      </c>
      <c r="D192" s="20">
        <v>1140601</v>
      </c>
      <c r="E192" s="15" t="s">
        <v>497</v>
      </c>
      <c r="F192" s="19" t="s">
        <v>547</v>
      </c>
      <c r="G192" s="15"/>
      <c r="H192" s="19"/>
      <c r="I192" s="15" t="s">
        <v>265</v>
      </c>
      <c r="J192" s="15" t="s">
        <v>69</v>
      </c>
      <c r="K192" s="15"/>
      <c r="L192" s="15"/>
      <c r="M192" s="15"/>
      <c r="N192" s="15"/>
      <c r="O192" s="15" t="s">
        <v>334</v>
      </c>
      <c r="P192" s="15" t="s">
        <v>49</v>
      </c>
    </row>
    <row r="193" spans="1:16" s="18" customFormat="1" ht="48" x14ac:dyDescent="0.2">
      <c r="A193" s="14" t="s">
        <v>2046</v>
      </c>
      <c r="B193" s="15" t="s">
        <v>2681</v>
      </c>
      <c r="C193" s="19" t="s">
        <v>670</v>
      </c>
      <c r="D193" s="20">
        <v>1140594</v>
      </c>
      <c r="E193" s="15" t="s">
        <v>497</v>
      </c>
      <c r="F193" s="19" t="s">
        <v>432</v>
      </c>
      <c r="G193" s="15"/>
      <c r="H193" s="19"/>
      <c r="I193" s="15" t="s">
        <v>265</v>
      </c>
      <c r="J193" s="15" t="s">
        <v>69</v>
      </c>
      <c r="K193" s="15"/>
      <c r="L193" s="15"/>
      <c r="M193" s="15"/>
      <c r="N193" s="15"/>
      <c r="O193" s="15" t="s">
        <v>334</v>
      </c>
      <c r="P193" s="15" t="s">
        <v>49</v>
      </c>
    </row>
    <row r="194" spans="1:16" s="18" customFormat="1" ht="48" x14ac:dyDescent="0.2">
      <c r="A194" s="14" t="s">
        <v>2047</v>
      </c>
      <c r="B194" s="15" t="s">
        <v>2681</v>
      </c>
      <c r="C194" s="19" t="s">
        <v>671</v>
      </c>
      <c r="D194" s="20">
        <v>1140595</v>
      </c>
      <c r="E194" s="15" t="s">
        <v>497</v>
      </c>
      <c r="F194" s="19" t="s">
        <v>432</v>
      </c>
      <c r="G194" s="15"/>
      <c r="H194" s="19"/>
      <c r="I194" s="15" t="s">
        <v>265</v>
      </c>
      <c r="J194" s="15" t="s">
        <v>69</v>
      </c>
      <c r="K194" s="15"/>
      <c r="L194" s="15"/>
      <c r="M194" s="15"/>
      <c r="N194" s="15"/>
      <c r="O194" s="15" t="s">
        <v>334</v>
      </c>
      <c r="P194" s="15" t="s">
        <v>49</v>
      </c>
    </row>
    <row r="195" spans="1:16" s="18" customFormat="1" ht="48" x14ac:dyDescent="0.2">
      <c r="A195" s="14" t="s">
        <v>2048</v>
      </c>
      <c r="B195" s="15" t="s">
        <v>2681</v>
      </c>
      <c r="C195" s="19" t="s">
        <v>672</v>
      </c>
      <c r="D195" s="19" t="s">
        <v>673</v>
      </c>
      <c r="E195" s="15" t="s">
        <v>497</v>
      </c>
      <c r="F195" s="19" t="s">
        <v>547</v>
      </c>
      <c r="G195" s="15"/>
      <c r="H195" s="19"/>
      <c r="I195" s="15" t="s">
        <v>265</v>
      </c>
      <c r="J195" s="15" t="s">
        <v>69</v>
      </c>
      <c r="K195" s="15"/>
      <c r="L195" s="15"/>
      <c r="M195" s="15"/>
      <c r="N195" s="15"/>
      <c r="O195" s="15" t="s">
        <v>334</v>
      </c>
      <c r="P195" s="15" t="s">
        <v>49</v>
      </c>
    </row>
    <row r="196" spans="1:16" s="18" customFormat="1" ht="48" x14ac:dyDescent="0.2">
      <c r="A196" s="14" t="s">
        <v>2049</v>
      </c>
      <c r="B196" s="15" t="s">
        <v>2681</v>
      </c>
      <c r="C196" s="19" t="s">
        <v>674</v>
      </c>
      <c r="D196" s="20">
        <v>1130101</v>
      </c>
      <c r="E196" s="15" t="s">
        <v>497</v>
      </c>
      <c r="F196" s="19" t="s">
        <v>436</v>
      </c>
      <c r="G196" s="15"/>
      <c r="H196" s="19"/>
      <c r="I196" s="15" t="s">
        <v>265</v>
      </c>
      <c r="J196" s="15" t="s">
        <v>69</v>
      </c>
      <c r="K196" s="15"/>
      <c r="L196" s="15"/>
      <c r="M196" s="15"/>
      <c r="N196" s="15"/>
      <c r="O196" s="15" t="s">
        <v>334</v>
      </c>
      <c r="P196" s="15" t="s">
        <v>49</v>
      </c>
    </row>
    <row r="197" spans="1:16" s="18" customFormat="1" ht="48" x14ac:dyDescent="0.2">
      <c r="A197" s="14" t="s">
        <v>2050</v>
      </c>
      <c r="B197" s="15" t="s">
        <v>2681</v>
      </c>
      <c r="C197" s="19" t="s">
        <v>675</v>
      </c>
      <c r="D197" s="20">
        <v>1140080</v>
      </c>
      <c r="E197" s="15" t="s">
        <v>497</v>
      </c>
      <c r="F197" s="19" t="s">
        <v>555</v>
      </c>
      <c r="G197" s="15"/>
      <c r="H197" s="19"/>
      <c r="I197" s="15" t="s">
        <v>265</v>
      </c>
      <c r="J197" s="15" t="s">
        <v>69</v>
      </c>
      <c r="K197" s="15"/>
      <c r="L197" s="15"/>
      <c r="M197" s="15"/>
      <c r="N197" s="15"/>
      <c r="O197" s="15" t="s">
        <v>334</v>
      </c>
      <c r="P197" s="15" t="s">
        <v>49</v>
      </c>
    </row>
    <row r="198" spans="1:16" s="18" customFormat="1" ht="48" x14ac:dyDescent="0.2">
      <c r="A198" s="14" t="s">
        <v>2051</v>
      </c>
      <c r="B198" s="15" t="s">
        <v>2681</v>
      </c>
      <c r="C198" s="19" t="s">
        <v>676</v>
      </c>
      <c r="D198" s="20">
        <v>1140089</v>
      </c>
      <c r="E198" s="15" t="s">
        <v>497</v>
      </c>
      <c r="F198" s="19" t="s">
        <v>553</v>
      </c>
      <c r="G198" s="15"/>
      <c r="H198" s="19"/>
      <c r="I198" s="15" t="s">
        <v>265</v>
      </c>
      <c r="J198" s="15" t="s">
        <v>69</v>
      </c>
      <c r="K198" s="15"/>
      <c r="L198" s="15"/>
      <c r="M198" s="15"/>
      <c r="N198" s="15"/>
      <c r="O198" s="15" t="s">
        <v>334</v>
      </c>
      <c r="P198" s="15" t="s">
        <v>49</v>
      </c>
    </row>
    <row r="199" spans="1:16" s="18" customFormat="1" ht="48" x14ac:dyDescent="0.2">
      <c r="A199" s="14" t="s">
        <v>2052</v>
      </c>
      <c r="B199" s="15" t="s">
        <v>2681</v>
      </c>
      <c r="C199" s="19" t="s">
        <v>677</v>
      </c>
      <c r="D199" s="20">
        <v>1140090</v>
      </c>
      <c r="E199" s="15" t="s">
        <v>497</v>
      </c>
      <c r="F199" s="19" t="s">
        <v>553</v>
      </c>
      <c r="G199" s="15"/>
      <c r="H199" s="19"/>
      <c r="I199" s="15" t="s">
        <v>265</v>
      </c>
      <c r="J199" s="15" t="s">
        <v>69</v>
      </c>
      <c r="K199" s="15"/>
      <c r="L199" s="15"/>
      <c r="M199" s="15"/>
      <c r="N199" s="15"/>
      <c r="O199" s="15" t="s">
        <v>334</v>
      </c>
      <c r="P199" s="15" t="s">
        <v>49</v>
      </c>
    </row>
    <row r="200" spans="1:16" s="18" customFormat="1" ht="48" x14ac:dyDescent="0.2">
      <c r="A200" s="14" t="s">
        <v>2053</v>
      </c>
      <c r="B200" s="15" t="s">
        <v>2681</v>
      </c>
      <c r="C200" s="19" t="s">
        <v>678</v>
      </c>
      <c r="D200" s="20">
        <v>1140091</v>
      </c>
      <c r="E200" s="15" t="s">
        <v>497</v>
      </c>
      <c r="F200" s="19" t="s">
        <v>562</v>
      </c>
      <c r="G200" s="15"/>
      <c r="H200" s="19"/>
      <c r="I200" s="15" t="s">
        <v>265</v>
      </c>
      <c r="J200" s="15" t="s">
        <v>69</v>
      </c>
      <c r="K200" s="15"/>
      <c r="L200" s="15"/>
      <c r="M200" s="15"/>
      <c r="N200" s="15"/>
      <c r="O200" s="15" t="s">
        <v>334</v>
      </c>
      <c r="P200" s="15" t="s">
        <v>49</v>
      </c>
    </row>
    <row r="201" spans="1:16" s="18" customFormat="1" ht="48" x14ac:dyDescent="0.2">
      <c r="A201" s="14" t="s">
        <v>2054</v>
      </c>
      <c r="B201" s="15" t="s">
        <v>2681</v>
      </c>
      <c r="C201" s="19" t="s">
        <v>679</v>
      </c>
      <c r="D201" s="20">
        <v>1140092</v>
      </c>
      <c r="E201" s="15" t="s">
        <v>497</v>
      </c>
      <c r="F201" s="19" t="s">
        <v>562</v>
      </c>
      <c r="G201" s="15"/>
      <c r="H201" s="19"/>
      <c r="I201" s="15" t="s">
        <v>265</v>
      </c>
      <c r="J201" s="15" t="s">
        <v>69</v>
      </c>
      <c r="K201" s="15"/>
      <c r="L201" s="15"/>
      <c r="M201" s="15"/>
      <c r="N201" s="15"/>
      <c r="O201" s="15" t="s">
        <v>334</v>
      </c>
      <c r="P201" s="15" t="s">
        <v>49</v>
      </c>
    </row>
    <row r="202" spans="1:16" s="18" customFormat="1" ht="48" x14ac:dyDescent="0.2">
      <c r="A202" s="14" t="s">
        <v>2055</v>
      </c>
      <c r="B202" s="15" t="s">
        <v>2681</v>
      </c>
      <c r="C202" s="19" t="s">
        <v>680</v>
      </c>
      <c r="D202" s="20">
        <v>1140093</v>
      </c>
      <c r="E202" s="15" t="s">
        <v>497</v>
      </c>
      <c r="F202" s="19" t="s">
        <v>562</v>
      </c>
      <c r="G202" s="15"/>
      <c r="H202" s="19"/>
      <c r="I202" s="15" t="s">
        <v>265</v>
      </c>
      <c r="J202" s="15" t="s">
        <v>69</v>
      </c>
      <c r="K202" s="15"/>
      <c r="L202" s="15"/>
      <c r="M202" s="15"/>
      <c r="N202" s="15"/>
      <c r="O202" s="15" t="s">
        <v>334</v>
      </c>
      <c r="P202" s="15" t="s">
        <v>49</v>
      </c>
    </row>
    <row r="203" spans="1:16" s="18" customFormat="1" ht="48" x14ac:dyDescent="0.2">
      <c r="A203" s="14" t="s">
        <v>2056</v>
      </c>
      <c r="B203" s="15" t="s">
        <v>2681</v>
      </c>
      <c r="C203" s="19" t="s">
        <v>681</v>
      </c>
      <c r="D203" s="20">
        <v>1140094</v>
      </c>
      <c r="E203" s="15" t="s">
        <v>497</v>
      </c>
      <c r="F203" s="19" t="s">
        <v>512</v>
      </c>
      <c r="G203" s="15"/>
      <c r="H203" s="19"/>
      <c r="I203" s="15" t="s">
        <v>265</v>
      </c>
      <c r="J203" s="15" t="s">
        <v>69</v>
      </c>
      <c r="K203" s="15"/>
      <c r="L203" s="15"/>
      <c r="M203" s="15"/>
      <c r="N203" s="15"/>
      <c r="O203" s="15" t="s">
        <v>334</v>
      </c>
      <c r="P203" s="15" t="s">
        <v>49</v>
      </c>
    </row>
    <row r="204" spans="1:16" s="18" customFormat="1" ht="48" x14ac:dyDescent="0.2">
      <c r="A204" s="14" t="s">
        <v>2057</v>
      </c>
      <c r="B204" s="15" t="s">
        <v>2681</v>
      </c>
      <c r="C204" s="19" t="s">
        <v>682</v>
      </c>
      <c r="D204" s="20">
        <v>1140095</v>
      </c>
      <c r="E204" s="15" t="s">
        <v>497</v>
      </c>
      <c r="F204" s="19" t="s">
        <v>562</v>
      </c>
      <c r="G204" s="15"/>
      <c r="H204" s="19"/>
      <c r="I204" s="15" t="s">
        <v>265</v>
      </c>
      <c r="J204" s="15" t="s">
        <v>69</v>
      </c>
      <c r="K204" s="15"/>
      <c r="L204" s="15"/>
      <c r="M204" s="15"/>
      <c r="N204" s="15"/>
      <c r="O204" s="15" t="s">
        <v>334</v>
      </c>
      <c r="P204" s="15" t="s">
        <v>49</v>
      </c>
    </row>
    <row r="205" spans="1:16" s="18" customFormat="1" ht="48" x14ac:dyDescent="0.2">
      <c r="A205" s="14" t="s">
        <v>2058</v>
      </c>
      <c r="B205" s="15" t="s">
        <v>2681</v>
      </c>
      <c r="C205" s="19" t="s">
        <v>683</v>
      </c>
      <c r="D205" s="20">
        <v>1140096</v>
      </c>
      <c r="E205" s="15" t="s">
        <v>497</v>
      </c>
      <c r="F205" s="19" t="s">
        <v>565</v>
      </c>
      <c r="G205" s="15"/>
      <c r="H205" s="19"/>
      <c r="I205" s="15" t="s">
        <v>265</v>
      </c>
      <c r="J205" s="15" t="s">
        <v>69</v>
      </c>
      <c r="K205" s="15"/>
      <c r="L205" s="15"/>
      <c r="M205" s="15"/>
      <c r="N205" s="15"/>
      <c r="O205" s="15" t="s">
        <v>334</v>
      </c>
      <c r="P205" s="15" t="s">
        <v>49</v>
      </c>
    </row>
    <row r="206" spans="1:16" s="18" customFormat="1" ht="48" x14ac:dyDescent="0.2">
      <c r="A206" s="14" t="s">
        <v>2059</v>
      </c>
      <c r="B206" s="15" t="s">
        <v>2681</v>
      </c>
      <c r="C206" s="19" t="s">
        <v>684</v>
      </c>
      <c r="D206" s="20">
        <v>1140097</v>
      </c>
      <c r="E206" s="15" t="s">
        <v>497</v>
      </c>
      <c r="F206" s="19" t="s">
        <v>569</v>
      </c>
      <c r="G206" s="15"/>
      <c r="H206" s="19"/>
      <c r="I206" s="15" t="s">
        <v>265</v>
      </c>
      <c r="J206" s="15" t="s">
        <v>69</v>
      </c>
      <c r="K206" s="15"/>
      <c r="L206" s="15"/>
      <c r="M206" s="15"/>
      <c r="N206" s="15"/>
      <c r="O206" s="15" t="s">
        <v>334</v>
      </c>
      <c r="P206" s="15" t="s">
        <v>49</v>
      </c>
    </row>
    <row r="207" spans="1:16" s="18" customFormat="1" ht="48" x14ac:dyDescent="0.2">
      <c r="A207" s="14" t="s">
        <v>2060</v>
      </c>
      <c r="B207" s="15" t="s">
        <v>2681</v>
      </c>
      <c r="C207" s="19" t="s">
        <v>685</v>
      </c>
      <c r="D207" s="20">
        <v>1140081</v>
      </c>
      <c r="E207" s="15" t="s">
        <v>497</v>
      </c>
      <c r="F207" s="19" t="s">
        <v>555</v>
      </c>
      <c r="G207" s="15"/>
      <c r="H207" s="19"/>
      <c r="I207" s="15" t="s">
        <v>265</v>
      </c>
      <c r="J207" s="15" t="s">
        <v>69</v>
      </c>
      <c r="K207" s="15"/>
      <c r="L207" s="15"/>
      <c r="M207" s="15"/>
      <c r="N207" s="15"/>
      <c r="O207" s="15" t="s">
        <v>334</v>
      </c>
      <c r="P207" s="15" t="s">
        <v>49</v>
      </c>
    </row>
    <row r="208" spans="1:16" s="18" customFormat="1" ht="48" x14ac:dyDescent="0.2">
      <c r="A208" s="14" t="s">
        <v>2061</v>
      </c>
      <c r="B208" s="15" t="s">
        <v>2681</v>
      </c>
      <c r="C208" s="19" t="s">
        <v>686</v>
      </c>
      <c r="D208" s="20">
        <v>1140082</v>
      </c>
      <c r="E208" s="15" t="s">
        <v>497</v>
      </c>
      <c r="F208" s="19" t="s">
        <v>551</v>
      </c>
      <c r="G208" s="15"/>
      <c r="H208" s="19"/>
      <c r="I208" s="15" t="s">
        <v>265</v>
      </c>
      <c r="J208" s="15" t="s">
        <v>69</v>
      </c>
      <c r="K208" s="15"/>
      <c r="L208" s="15"/>
      <c r="M208" s="15"/>
      <c r="N208" s="15"/>
      <c r="O208" s="15" t="s">
        <v>334</v>
      </c>
      <c r="P208" s="15" t="s">
        <v>49</v>
      </c>
    </row>
    <row r="209" spans="1:16" s="18" customFormat="1" ht="48" x14ac:dyDescent="0.2">
      <c r="A209" s="14" t="s">
        <v>2062</v>
      </c>
      <c r="B209" s="15" t="s">
        <v>2681</v>
      </c>
      <c r="C209" s="19" t="s">
        <v>687</v>
      </c>
      <c r="D209" s="20">
        <v>1140083</v>
      </c>
      <c r="E209" s="15" t="s">
        <v>497</v>
      </c>
      <c r="F209" s="19" t="s">
        <v>551</v>
      </c>
      <c r="G209" s="15"/>
      <c r="H209" s="19"/>
      <c r="I209" s="15" t="s">
        <v>265</v>
      </c>
      <c r="J209" s="15" t="s">
        <v>69</v>
      </c>
      <c r="K209" s="15"/>
      <c r="L209" s="15"/>
      <c r="M209" s="15"/>
      <c r="N209" s="15"/>
      <c r="O209" s="15" t="s">
        <v>334</v>
      </c>
      <c r="P209" s="15" t="s">
        <v>49</v>
      </c>
    </row>
    <row r="210" spans="1:16" s="18" customFormat="1" ht="48" x14ac:dyDescent="0.2">
      <c r="A210" s="14" t="s">
        <v>2063</v>
      </c>
      <c r="B210" s="15" t="s">
        <v>2681</v>
      </c>
      <c r="C210" s="19" t="s">
        <v>688</v>
      </c>
      <c r="D210" s="20">
        <v>1140084</v>
      </c>
      <c r="E210" s="15" t="s">
        <v>497</v>
      </c>
      <c r="F210" s="19" t="s">
        <v>551</v>
      </c>
      <c r="G210" s="15"/>
      <c r="H210" s="19"/>
      <c r="I210" s="15" t="s">
        <v>265</v>
      </c>
      <c r="J210" s="15" t="s">
        <v>69</v>
      </c>
      <c r="K210" s="15"/>
      <c r="L210" s="15"/>
      <c r="M210" s="15"/>
      <c r="N210" s="15"/>
      <c r="O210" s="15" t="s">
        <v>334</v>
      </c>
      <c r="P210" s="15" t="s">
        <v>49</v>
      </c>
    </row>
    <row r="211" spans="1:16" s="18" customFormat="1" ht="48" x14ac:dyDescent="0.2">
      <c r="A211" s="14" t="s">
        <v>2064</v>
      </c>
      <c r="B211" s="15" t="s">
        <v>2681</v>
      </c>
      <c r="C211" s="19" t="s">
        <v>689</v>
      </c>
      <c r="D211" s="20">
        <v>1140085</v>
      </c>
      <c r="E211" s="15" t="s">
        <v>497</v>
      </c>
      <c r="F211" s="19" t="s">
        <v>626</v>
      </c>
      <c r="G211" s="15"/>
      <c r="H211" s="19"/>
      <c r="I211" s="15" t="s">
        <v>265</v>
      </c>
      <c r="J211" s="15" t="s">
        <v>69</v>
      </c>
      <c r="K211" s="15"/>
      <c r="L211" s="15"/>
      <c r="M211" s="15"/>
      <c r="N211" s="15"/>
      <c r="O211" s="15" t="s">
        <v>334</v>
      </c>
      <c r="P211" s="15" t="s">
        <v>49</v>
      </c>
    </row>
    <row r="212" spans="1:16" s="18" customFormat="1" ht="48" x14ac:dyDescent="0.2">
      <c r="A212" s="14" t="s">
        <v>2065</v>
      </c>
      <c r="B212" s="15" t="s">
        <v>2681</v>
      </c>
      <c r="C212" s="19" t="s">
        <v>690</v>
      </c>
      <c r="D212" s="20">
        <v>1140086</v>
      </c>
      <c r="E212" s="15" t="s">
        <v>497</v>
      </c>
      <c r="F212" s="19" t="s">
        <v>626</v>
      </c>
      <c r="G212" s="15"/>
      <c r="H212" s="19"/>
      <c r="I212" s="15" t="s">
        <v>265</v>
      </c>
      <c r="J212" s="15" t="s">
        <v>69</v>
      </c>
      <c r="K212" s="15"/>
      <c r="L212" s="15"/>
      <c r="M212" s="15"/>
      <c r="N212" s="15"/>
      <c r="O212" s="15" t="s">
        <v>334</v>
      </c>
      <c r="P212" s="15" t="s">
        <v>49</v>
      </c>
    </row>
    <row r="213" spans="1:16" s="18" customFormat="1" ht="48" x14ac:dyDescent="0.2">
      <c r="A213" s="14" t="s">
        <v>2066</v>
      </c>
      <c r="B213" s="15" t="s">
        <v>2681</v>
      </c>
      <c r="C213" s="19" t="s">
        <v>691</v>
      </c>
      <c r="D213" s="20">
        <v>1140087</v>
      </c>
      <c r="E213" s="15" t="s">
        <v>497</v>
      </c>
      <c r="F213" s="19" t="s">
        <v>626</v>
      </c>
      <c r="G213" s="15"/>
      <c r="H213" s="19"/>
      <c r="I213" s="15" t="s">
        <v>265</v>
      </c>
      <c r="J213" s="15" t="s">
        <v>69</v>
      </c>
      <c r="K213" s="15"/>
      <c r="L213" s="15"/>
      <c r="M213" s="15"/>
      <c r="N213" s="15"/>
      <c r="O213" s="15" t="s">
        <v>334</v>
      </c>
      <c r="P213" s="15" t="s">
        <v>49</v>
      </c>
    </row>
    <row r="214" spans="1:16" s="18" customFormat="1" ht="48" x14ac:dyDescent="0.2">
      <c r="A214" s="14" t="s">
        <v>2067</v>
      </c>
      <c r="B214" s="15" t="s">
        <v>2681</v>
      </c>
      <c r="C214" s="19" t="s">
        <v>692</v>
      </c>
      <c r="D214" s="20">
        <v>1140088</v>
      </c>
      <c r="E214" s="15" t="s">
        <v>497</v>
      </c>
      <c r="F214" s="19" t="s">
        <v>553</v>
      </c>
      <c r="G214" s="15"/>
      <c r="H214" s="19"/>
      <c r="I214" s="15" t="s">
        <v>265</v>
      </c>
      <c r="J214" s="15" t="s">
        <v>69</v>
      </c>
      <c r="K214" s="15"/>
      <c r="L214" s="15"/>
      <c r="M214" s="15"/>
      <c r="N214" s="15"/>
      <c r="O214" s="15" t="s">
        <v>334</v>
      </c>
      <c r="P214" s="15" t="s">
        <v>49</v>
      </c>
    </row>
    <row r="215" spans="1:16" s="18" customFormat="1" ht="48" x14ac:dyDescent="0.2">
      <c r="A215" s="14" t="s">
        <v>2068</v>
      </c>
      <c r="B215" s="15" t="s">
        <v>2681</v>
      </c>
      <c r="C215" s="19" t="s">
        <v>693</v>
      </c>
      <c r="D215" s="20">
        <v>1140459</v>
      </c>
      <c r="E215" s="15" t="s">
        <v>497</v>
      </c>
      <c r="F215" s="19" t="s">
        <v>495</v>
      </c>
      <c r="G215" s="15"/>
      <c r="H215" s="19"/>
      <c r="I215" s="15" t="s">
        <v>265</v>
      </c>
      <c r="J215" s="15" t="s">
        <v>69</v>
      </c>
      <c r="K215" s="15"/>
      <c r="L215" s="15"/>
      <c r="M215" s="15"/>
      <c r="N215" s="15"/>
      <c r="O215" s="15" t="s">
        <v>334</v>
      </c>
      <c r="P215" s="15" t="s">
        <v>49</v>
      </c>
    </row>
    <row r="216" spans="1:16" s="18" customFormat="1" ht="48" x14ac:dyDescent="0.2">
      <c r="A216" s="14" t="s">
        <v>2069</v>
      </c>
      <c r="B216" s="15" t="s">
        <v>2681</v>
      </c>
      <c r="C216" s="19" t="s">
        <v>694</v>
      </c>
      <c r="D216" s="20">
        <v>1140115</v>
      </c>
      <c r="E216" s="15" t="s">
        <v>497</v>
      </c>
      <c r="F216" s="19" t="s">
        <v>569</v>
      </c>
      <c r="G216" s="15"/>
      <c r="H216" s="19"/>
      <c r="I216" s="15" t="s">
        <v>265</v>
      </c>
      <c r="J216" s="15" t="s">
        <v>69</v>
      </c>
      <c r="K216" s="15"/>
      <c r="L216" s="15"/>
      <c r="M216" s="15"/>
      <c r="N216" s="15"/>
      <c r="O216" s="15" t="s">
        <v>334</v>
      </c>
      <c r="P216" s="15" t="s">
        <v>49</v>
      </c>
    </row>
    <row r="217" spans="1:16" s="18" customFormat="1" ht="48" x14ac:dyDescent="0.2">
      <c r="A217" s="14" t="s">
        <v>2070</v>
      </c>
      <c r="B217" s="15" t="s">
        <v>2681</v>
      </c>
      <c r="C217" s="19" t="s">
        <v>695</v>
      </c>
      <c r="D217" s="20">
        <v>1140124</v>
      </c>
      <c r="E217" s="15" t="s">
        <v>497</v>
      </c>
      <c r="F217" s="19" t="s">
        <v>562</v>
      </c>
      <c r="G217" s="15"/>
      <c r="H217" s="19"/>
      <c r="I217" s="15" t="s">
        <v>265</v>
      </c>
      <c r="J217" s="15" t="s">
        <v>69</v>
      </c>
      <c r="K217" s="15"/>
      <c r="L217" s="15"/>
      <c r="M217" s="15"/>
      <c r="N217" s="15"/>
      <c r="O217" s="15" t="s">
        <v>334</v>
      </c>
      <c r="P217" s="15" t="s">
        <v>49</v>
      </c>
    </row>
    <row r="218" spans="1:16" s="18" customFormat="1" ht="48" x14ac:dyDescent="0.2">
      <c r="A218" s="14" t="s">
        <v>2071</v>
      </c>
      <c r="B218" s="15" t="s">
        <v>2681</v>
      </c>
      <c r="C218" s="19" t="s">
        <v>696</v>
      </c>
      <c r="D218" s="20">
        <v>1140125</v>
      </c>
      <c r="E218" s="15" t="s">
        <v>497</v>
      </c>
      <c r="F218" s="19" t="s">
        <v>555</v>
      </c>
      <c r="G218" s="15"/>
      <c r="H218" s="19"/>
      <c r="I218" s="15" t="s">
        <v>265</v>
      </c>
      <c r="J218" s="15" t="s">
        <v>69</v>
      </c>
      <c r="K218" s="15"/>
      <c r="L218" s="15"/>
      <c r="M218" s="15"/>
      <c r="N218" s="15"/>
      <c r="O218" s="15" t="s">
        <v>334</v>
      </c>
      <c r="P218" s="15" t="s">
        <v>49</v>
      </c>
    </row>
    <row r="219" spans="1:16" s="18" customFormat="1" ht="48" x14ac:dyDescent="0.2">
      <c r="A219" s="14" t="s">
        <v>2072</v>
      </c>
      <c r="B219" s="15" t="s">
        <v>2681</v>
      </c>
      <c r="C219" s="19" t="s">
        <v>697</v>
      </c>
      <c r="D219" s="20">
        <v>1140126</v>
      </c>
      <c r="E219" s="15" t="s">
        <v>497</v>
      </c>
      <c r="F219" s="19" t="s">
        <v>562</v>
      </c>
      <c r="G219" s="15"/>
      <c r="H219" s="19"/>
      <c r="I219" s="15" t="s">
        <v>265</v>
      </c>
      <c r="J219" s="15" t="s">
        <v>69</v>
      </c>
      <c r="K219" s="15"/>
      <c r="L219" s="15"/>
      <c r="M219" s="15"/>
      <c r="N219" s="15"/>
      <c r="O219" s="15" t="s">
        <v>334</v>
      </c>
      <c r="P219" s="15" t="s">
        <v>49</v>
      </c>
    </row>
    <row r="220" spans="1:16" s="18" customFormat="1" ht="48" x14ac:dyDescent="0.2">
      <c r="A220" s="14" t="s">
        <v>2073</v>
      </c>
      <c r="B220" s="15" t="s">
        <v>2681</v>
      </c>
      <c r="C220" s="19" t="s">
        <v>698</v>
      </c>
      <c r="D220" s="20">
        <v>1140118</v>
      </c>
      <c r="E220" s="15" t="s">
        <v>497</v>
      </c>
      <c r="F220" s="19" t="s">
        <v>553</v>
      </c>
      <c r="G220" s="15"/>
      <c r="H220" s="19"/>
      <c r="I220" s="15" t="s">
        <v>265</v>
      </c>
      <c r="J220" s="15" t="s">
        <v>69</v>
      </c>
      <c r="K220" s="15"/>
      <c r="L220" s="15"/>
      <c r="M220" s="15"/>
      <c r="N220" s="15"/>
      <c r="O220" s="15" t="s">
        <v>334</v>
      </c>
      <c r="P220" s="15" t="s">
        <v>49</v>
      </c>
    </row>
    <row r="221" spans="1:16" s="18" customFormat="1" ht="48" x14ac:dyDescent="0.2">
      <c r="A221" s="14" t="s">
        <v>2074</v>
      </c>
      <c r="B221" s="15" t="s">
        <v>2681</v>
      </c>
      <c r="C221" s="19" t="s">
        <v>699</v>
      </c>
      <c r="D221" s="20">
        <v>1140119</v>
      </c>
      <c r="E221" s="15" t="s">
        <v>497</v>
      </c>
      <c r="F221" s="19" t="s">
        <v>700</v>
      </c>
      <c r="G221" s="15"/>
      <c r="H221" s="19"/>
      <c r="I221" s="15" t="s">
        <v>265</v>
      </c>
      <c r="J221" s="15" t="s">
        <v>69</v>
      </c>
      <c r="K221" s="15"/>
      <c r="L221" s="15"/>
      <c r="M221" s="15"/>
      <c r="N221" s="15"/>
      <c r="O221" s="15" t="s">
        <v>334</v>
      </c>
      <c r="P221" s="15" t="s">
        <v>49</v>
      </c>
    </row>
    <row r="222" spans="1:16" s="18" customFormat="1" ht="48" x14ac:dyDescent="0.2">
      <c r="A222" s="14" t="s">
        <v>2075</v>
      </c>
      <c r="B222" s="15" t="s">
        <v>2681</v>
      </c>
      <c r="C222" s="19" t="s">
        <v>701</v>
      </c>
      <c r="D222" s="20">
        <v>1140121</v>
      </c>
      <c r="E222" s="15" t="s">
        <v>497</v>
      </c>
      <c r="F222" s="19" t="s">
        <v>702</v>
      </c>
      <c r="G222" s="15"/>
      <c r="H222" s="19"/>
      <c r="I222" s="15" t="s">
        <v>265</v>
      </c>
      <c r="J222" s="15" t="s">
        <v>69</v>
      </c>
      <c r="K222" s="15"/>
      <c r="L222" s="15"/>
      <c r="M222" s="15"/>
      <c r="N222" s="15"/>
      <c r="O222" s="15" t="s">
        <v>334</v>
      </c>
      <c r="P222" s="15" t="s">
        <v>49</v>
      </c>
    </row>
    <row r="223" spans="1:16" s="18" customFormat="1" ht="48" x14ac:dyDescent="0.2">
      <c r="A223" s="14" t="s">
        <v>2076</v>
      </c>
      <c r="B223" s="15" t="s">
        <v>2681</v>
      </c>
      <c r="C223" s="19" t="s">
        <v>703</v>
      </c>
      <c r="D223" s="20">
        <v>1140123</v>
      </c>
      <c r="E223" s="15" t="s">
        <v>497</v>
      </c>
      <c r="F223" s="19" t="s">
        <v>555</v>
      </c>
      <c r="G223" s="15"/>
      <c r="H223" s="19"/>
      <c r="I223" s="15" t="s">
        <v>265</v>
      </c>
      <c r="J223" s="15" t="s">
        <v>69</v>
      </c>
      <c r="K223" s="15"/>
      <c r="L223" s="15"/>
      <c r="M223" s="15"/>
      <c r="N223" s="15"/>
      <c r="O223" s="15" t="s">
        <v>334</v>
      </c>
      <c r="P223" s="15" t="s">
        <v>49</v>
      </c>
    </row>
    <row r="224" spans="1:16" s="18" customFormat="1" ht="48" x14ac:dyDescent="0.2">
      <c r="A224" s="14" t="s">
        <v>2077</v>
      </c>
      <c r="B224" s="15" t="s">
        <v>2681</v>
      </c>
      <c r="C224" s="19" t="s">
        <v>704</v>
      </c>
      <c r="D224" s="20">
        <v>1130068</v>
      </c>
      <c r="E224" s="15" t="s">
        <v>497</v>
      </c>
      <c r="F224" s="19" t="s">
        <v>495</v>
      </c>
      <c r="G224" s="15"/>
      <c r="H224" s="19"/>
      <c r="I224" s="15" t="s">
        <v>265</v>
      </c>
      <c r="J224" s="15" t="s">
        <v>69</v>
      </c>
      <c r="K224" s="15"/>
      <c r="L224" s="15"/>
      <c r="M224" s="15"/>
      <c r="N224" s="15"/>
      <c r="O224" s="15" t="s">
        <v>334</v>
      </c>
      <c r="P224" s="15" t="s">
        <v>49</v>
      </c>
    </row>
    <row r="225" spans="1:16" s="18" customFormat="1" ht="48" x14ac:dyDescent="0.2">
      <c r="A225" s="14" t="s">
        <v>2078</v>
      </c>
      <c r="B225" s="15" t="s">
        <v>2681</v>
      </c>
      <c r="C225" s="19" t="s">
        <v>705</v>
      </c>
      <c r="D225" s="20">
        <v>1130100</v>
      </c>
      <c r="E225" s="15" t="s">
        <v>497</v>
      </c>
      <c r="F225" s="19" t="s">
        <v>495</v>
      </c>
      <c r="G225" s="15"/>
      <c r="H225" s="19"/>
      <c r="I225" s="15" t="s">
        <v>265</v>
      </c>
      <c r="J225" s="15" t="s">
        <v>69</v>
      </c>
      <c r="K225" s="15"/>
      <c r="L225" s="15"/>
      <c r="M225" s="15"/>
      <c r="N225" s="15"/>
      <c r="O225" s="15" t="s">
        <v>334</v>
      </c>
      <c r="P225" s="15" t="s">
        <v>49</v>
      </c>
    </row>
    <row r="226" spans="1:16" s="18" customFormat="1" ht="48" x14ac:dyDescent="0.2">
      <c r="A226" s="14" t="s">
        <v>2079</v>
      </c>
      <c r="B226" s="15" t="s">
        <v>2681</v>
      </c>
      <c r="C226" s="19" t="s">
        <v>706</v>
      </c>
      <c r="D226" s="20">
        <v>1130069</v>
      </c>
      <c r="E226" s="15" t="s">
        <v>497</v>
      </c>
      <c r="F226" s="19" t="s">
        <v>495</v>
      </c>
      <c r="G226" s="15"/>
      <c r="H226" s="19"/>
      <c r="I226" s="15" t="s">
        <v>265</v>
      </c>
      <c r="J226" s="15" t="s">
        <v>69</v>
      </c>
      <c r="K226" s="15"/>
      <c r="L226" s="15"/>
      <c r="M226" s="15"/>
      <c r="N226" s="15"/>
      <c r="O226" s="15" t="s">
        <v>334</v>
      </c>
      <c r="P226" s="15" t="s">
        <v>49</v>
      </c>
    </row>
    <row r="227" spans="1:16" s="18" customFormat="1" ht="48" x14ac:dyDescent="0.2">
      <c r="A227" s="14" t="s">
        <v>2080</v>
      </c>
      <c r="B227" s="15" t="s">
        <v>2681</v>
      </c>
      <c r="C227" s="19" t="s">
        <v>707</v>
      </c>
      <c r="D227" s="20">
        <v>1140098</v>
      </c>
      <c r="E227" s="15" t="s">
        <v>497</v>
      </c>
      <c r="F227" s="19" t="s">
        <v>594</v>
      </c>
      <c r="G227" s="15"/>
      <c r="H227" s="19"/>
      <c r="I227" s="15" t="s">
        <v>265</v>
      </c>
      <c r="J227" s="15" t="s">
        <v>69</v>
      </c>
      <c r="K227" s="15"/>
      <c r="L227" s="15"/>
      <c r="M227" s="15"/>
      <c r="N227" s="15"/>
      <c r="O227" s="15" t="s">
        <v>334</v>
      </c>
      <c r="P227" s="15" t="s">
        <v>49</v>
      </c>
    </row>
    <row r="228" spans="1:16" s="18" customFormat="1" ht="48" x14ac:dyDescent="0.2">
      <c r="A228" s="14" t="s">
        <v>2081</v>
      </c>
      <c r="B228" s="15" t="s">
        <v>2681</v>
      </c>
      <c r="C228" s="19" t="s">
        <v>708</v>
      </c>
      <c r="D228" s="19" t="s">
        <v>709</v>
      </c>
      <c r="E228" s="15" t="s">
        <v>497</v>
      </c>
      <c r="F228" s="19" t="s">
        <v>436</v>
      </c>
      <c r="G228" s="15"/>
      <c r="H228" s="19"/>
      <c r="I228" s="15" t="s">
        <v>265</v>
      </c>
      <c r="J228" s="15" t="s">
        <v>69</v>
      </c>
      <c r="K228" s="15"/>
      <c r="L228" s="15"/>
      <c r="M228" s="15"/>
      <c r="N228" s="15"/>
      <c r="O228" s="15" t="s">
        <v>334</v>
      </c>
      <c r="P228" s="15" t="s">
        <v>49</v>
      </c>
    </row>
    <row r="229" spans="1:16" s="18" customFormat="1" ht="48" x14ac:dyDescent="0.2">
      <c r="A229" s="14" t="s">
        <v>2082</v>
      </c>
      <c r="B229" s="15" t="s">
        <v>2681</v>
      </c>
      <c r="C229" s="19" t="s">
        <v>710</v>
      </c>
      <c r="D229" s="20">
        <v>1147010</v>
      </c>
      <c r="E229" s="15" t="s">
        <v>497</v>
      </c>
      <c r="F229" s="19" t="s">
        <v>510</v>
      </c>
      <c r="G229" s="15"/>
      <c r="H229" s="19"/>
      <c r="I229" s="15" t="s">
        <v>265</v>
      </c>
      <c r="J229" s="15" t="s">
        <v>69</v>
      </c>
      <c r="K229" s="15"/>
      <c r="L229" s="15"/>
      <c r="M229" s="15"/>
      <c r="N229" s="15"/>
      <c r="O229" s="15" t="s">
        <v>334</v>
      </c>
      <c r="P229" s="15" t="s">
        <v>49</v>
      </c>
    </row>
    <row r="230" spans="1:16" s="18" customFormat="1" ht="48" x14ac:dyDescent="0.2">
      <c r="A230" s="14" t="s">
        <v>2083</v>
      </c>
      <c r="B230" s="15" t="s">
        <v>2681</v>
      </c>
      <c r="C230" s="19" t="s">
        <v>711</v>
      </c>
      <c r="D230" s="20">
        <v>1147019</v>
      </c>
      <c r="E230" s="15" t="s">
        <v>497</v>
      </c>
      <c r="F230" s="19" t="s">
        <v>555</v>
      </c>
      <c r="G230" s="15"/>
      <c r="H230" s="19"/>
      <c r="I230" s="15" t="s">
        <v>265</v>
      </c>
      <c r="J230" s="15" t="s">
        <v>69</v>
      </c>
      <c r="K230" s="15"/>
      <c r="L230" s="15"/>
      <c r="M230" s="15"/>
      <c r="N230" s="15"/>
      <c r="O230" s="15" t="s">
        <v>334</v>
      </c>
      <c r="P230" s="15" t="s">
        <v>49</v>
      </c>
    </row>
    <row r="231" spans="1:16" s="18" customFormat="1" ht="48" x14ac:dyDescent="0.2">
      <c r="A231" s="14" t="s">
        <v>2084</v>
      </c>
      <c r="B231" s="15" t="s">
        <v>2681</v>
      </c>
      <c r="C231" s="19" t="s">
        <v>712</v>
      </c>
      <c r="D231" s="20">
        <v>1147020</v>
      </c>
      <c r="E231" s="15" t="s">
        <v>497</v>
      </c>
      <c r="F231" s="19" t="s">
        <v>562</v>
      </c>
      <c r="G231" s="15"/>
      <c r="H231" s="19"/>
      <c r="I231" s="15" t="s">
        <v>265</v>
      </c>
      <c r="J231" s="15" t="s">
        <v>69</v>
      </c>
      <c r="K231" s="15"/>
      <c r="L231" s="15"/>
      <c r="M231" s="15"/>
      <c r="N231" s="15"/>
      <c r="O231" s="15" t="s">
        <v>334</v>
      </c>
      <c r="P231" s="15" t="s">
        <v>49</v>
      </c>
    </row>
    <row r="232" spans="1:16" s="18" customFormat="1" ht="48" x14ac:dyDescent="0.2">
      <c r="A232" s="14" t="s">
        <v>2085</v>
      </c>
      <c r="B232" s="15" t="s">
        <v>2681</v>
      </c>
      <c r="C232" s="19" t="s">
        <v>713</v>
      </c>
      <c r="D232" s="20">
        <v>1147021</v>
      </c>
      <c r="E232" s="15" t="s">
        <v>497</v>
      </c>
      <c r="F232" s="19" t="s">
        <v>582</v>
      </c>
      <c r="G232" s="15"/>
      <c r="H232" s="19"/>
      <c r="I232" s="15" t="s">
        <v>265</v>
      </c>
      <c r="J232" s="15" t="s">
        <v>69</v>
      </c>
      <c r="K232" s="15"/>
      <c r="L232" s="15"/>
      <c r="M232" s="15"/>
      <c r="N232" s="15"/>
      <c r="O232" s="15" t="s">
        <v>334</v>
      </c>
      <c r="P232" s="15" t="s">
        <v>49</v>
      </c>
    </row>
    <row r="233" spans="1:16" s="18" customFormat="1" ht="48" x14ac:dyDescent="0.2">
      <c r="A233" s="14" t="s">
        <v>2086</v>
      </c>
      <c r="B233" s="15" t="s">
        <v>2681</v>
      </c>
      <c r="C233" s="19" t="s">
        <v>714</v>
      </c>
      <c r="D233" s="20">
        <v>1147022</v>
      </c>
      <c r="E233" s="15" t="s">
        <v>497</v>
      </c>
      <c r="F233" s="19" t="s">
        <v>555</v>
      </c>
      <c r="G233" s="15"/>
      <c r="H233" s="19"/>
      <c r="I233" s="15" t="s">
        <v>265</v>
      </c>
      <c r="J233" s="15" t="s">
        <v>69</v>
      </c>
      <c r="K233" s="15"/>
      <c r="L233" s="15"/>
      <c r="M233" s="15"/>
      <c r="N233" s="15"/>
      <c r="O233" s="15" t="s">
        <v>334</v>
      </c>
      <c r="P233" s="15" t="s">
        <v>49</v>
      </c>
    </row>
    <row r="234" spans="1:16" s="18" customFormat="1" ht="48" x14ac:dyDescent="0.2">
      <c r="A234" s="14" t="s">
        <v>2087</v>
      </c>
      <c r="B234" s="15" t="s">
        <v>2681</v>
      </c>
      <c r="C234" s="19" t="s">
        <v>715</v>
      </c>
      <c r="D234" s="20">
        <v>1147023</v>
      </c>
      <c r="E234" s="15" t="s">
        <v>497</v>
      </c>
      <c r="F234" s="19" t="s">
        <v>562</v>
      </c>
      <c r="G234" s="15"/>
      <c r="H234" s="19"/>
      <c r="I234" s="15" t="s">
        <v>265</v>
      </c>
      <c r="J234" s="15" t="s">
        <v>69</v>
      </c>
      <c r="K234" s="15"/>
      <c r="L234" s="15"/>
      <c r="M234" s="15"/>
      <c r="N234" s="15"/>
      <c r="O234" s="15" t="s">
        <v>334</v>
      </c>
      <c r="P234" s="15" t="s">
        <v>49</v>
      </c>
    </row>
    <row r="235" spans="1:16" s="18" customFormat="1" ht="48" x14ac:dyDescent="0.2">
      <c r="A235" s="14" t="s">
        <v>2088</v>
      </c>
      <c r="B235" s="15" t="s">
        <v>2681</v>
      </c>
      <c r="C235" s="19" t="s">
        <v>716</v>
      </c>
      <c r="D235" s="20">
        <v>1147024</v>
      </c>
      <c r="E235" s="15" t="s">
        <v>497</v>
      </c>
      <c r="F235" s="19" t="s">
        <v>512</v>
      </c>
      <c r="G235" s="15"/>
      <c r="H235" s="19"/>
      <c r="I235" s="15" t="s">
        <v>265</v>
      </c>
      <c r="J235" s="15" t="s">
        <v>69</v>
      </c>
      <c r="K235" s="15"/>
      <c r="L235" s="15"/>
      <c r="M235" s="15"/>
      <c r="N235" s="15"/>
      <c r="O235" s="15" t="s">
        <v>334</v>
      </c>
      <c r="P235" s="15" t="s">
        <v>49</v>
      </c>
    </row>
    <row r="236" spans="1:16" s="18" customFormat="1" ht="48" x14ac:dyDescent="0.2">
      <c r="A236" s="14" t="s">
        <v>2089</v>
      </c>
      <c r="B236" s="15" t="s">
        <v>2681</v>
      </c>
      <c r="C236" s="19" t="s">
        <v>717</v>
      </c>
      <c r="D236" s="20">
        <v>1147025</v>
      </c>
      <c r="E236" s="15" t="s">
        <v>497</v>
      </c>
      <c r="F236" s="19" t="s">
        <v>565</v>
      </c>
      <c r="G236" s="15"/>
      <c r="H236" s="19"/>
      <c r="I236" s="15" t="s">
        <v>265</v>
      </c>
      <c r="J236" s="15" t="s">
        <v>69</v>
      </c>
      <c r="K236" s="15"/>
      <c r="L236" s="15"/>
      <c r="M236" s="15"/>
      <c r="N236" s="15"/>
      <c r="O236" s="15" t="s">
        <v>334</v>
      </c>
      <c r="P236" s="15" t="s">
        <v>49</v>
      </c>
    </row>
    <row r="237" spans="1:16" s="18" customFormat="1" ht="48" x14ac:dyDescent="0.2">
      <c r="A237" s="14" t="s">
        <v>2090</v>
      </c>
      <c r="B237" s="15" t="s">
        <v>2681</v>
      </c>
      <c r="C237" s="19" t="s">
        <v>718</v>
      </c>
      <c r="D237" s="20">
        <v>1147026</v>
      </c>
      <c r="E237" s="15" t="s">
        <v>497</v>
      </c>
      <c r="F237" s="19" t="s">
        <v>565</v>
      </c>
      <c r="G237" s="15"/>
      <c r="H237" s="19"/>
      <c r="I237" s="15" t="s">
        <v>265</v>
      </c>
      <c r="J237" s="15" t="s">
        <v>69</v>
      </c>
      <c r="K237" s="15"/>
      <c r="L237" s="15"/>
      <c r="M237" s="15"/>
      <c r="N237" s="15"/>
      <c r="O237" s="15" t="s">
        <v>334</v>
      </c>
      <c r="P237" s="15" t="s">
        <v>49</v>
      </c>
    </row>
    <row r="238" spans="1:16" s="18" customFormat="1" ht="48" x14ac:dyDescent="0.2">
      <c r="A238" s="14" t="s">
        <v>2091</v>
      </c>
      <c r="B238" s="15" t="s">
        <v>2681</v>
      </c>
      <c r="C238" s="19" t="s">
        <v>719</v>
      </c>
      <c r="D238" s="20">
        <v>1147027</v>
      </c>
      <c r="E238" s="15" t="s">
        <v>497</v>
      </c>
      <c r="F238" s="19" t="s">
        <v>569</v>
      </c>
      <c r="G238" s="15"/>
      <c r="H238" s="19"/>
      <c r="I238" s="15" t="s">
        <v>265</v>
      </c>
      <c r="J238" s="15" t="s">
        <v>69</v>
      </c>
      <c r="K238" s="15"/>
      <c r="L238" s="15"/>
      <c r="M238" s="15"/>
      <c r="N238" s="15"/>
      <c r="O238" s="15" t="s">
        <v>334</v>
      </c>
      <c r="P238" s="15" t="s">
        <v>49</v>
      </c>
    </row>
    <row r="239" spans="1:16" s="18" customFormat="1" ht="48" x14ac:dyDescent="0.2">
      <c r="A239" s="14" t="s">
        <v>2092</v>
      </c>
      <c r="B239" s="15" t="s">
        <v>2681</v>
      </c>
      <c r="C239" s="19" t="s">
        <v>720</v>
      </c>
      <c r="D239" s="20">
        <v>1147011</v>
      </c>
      <c r="E239" s="15" t="s">
        <v>497</v>
      </c>
      <c r="F239" s="19" t="s">
        <v>582</v>
      </c>
      <c r="G239" s="15"/>
      <c r="H239" s="19"/>
      <c r="I239" s="15" t="s">
        <v>265</v>
      </c>
      <c r="J239" s="15" t="s">
        <v>69</v>
      </c>
      <c r="K239" s="15"/>
      <c r="L239" s="15"/>
      <c r="M239" s="15"/>
      <c r="N239" s="15"/>
      <c r="O239" s="15" t="s">
        <v>334</v>
      </c>
      <c r="P239" s="15" t="s">
        <v>49</v>
      </c>
    </row>
    <row r="240" spans="1:16" s="18" customFormat="1" ht="48" x14ac:dyDescent="0.2">
      <c r="A240" s="14" t="s">
        <v>2093</v>
      </c>
      <c r="B240" s="15" t="s">
        <v>2681</v>
      </c>
      <c r="C240" s="19" t="s">
        <v>721</v>
      </c>
      <c r="D240" s="20">
        <v>1147012</v>
      </c>
      <c r="E240" s="15" t="s">
        <v>497</v>
      </c>
      <c r="F240" s="19" t="s">
        <v>582</v>
      </c>
      <c r="G240" s="15"/>
      <c r="H240" s="19"/>
      <c r="I240" s="15" t="s">
        <v>265</v>
      </c>
      <c r="J240" s="15" t="s">
        <v>69</v>
      </c>
      <c r="K240" s="15"/>
      <c r="L240" s="15"/>
      <c r="M240" s="15"/>
      <c r="N240" s="15"/>
      <c r="O240" s="15" t="s">
        <v>334</v>
      </c>
      <c r="P240" s="15" t="s">
        <v>49</v>
      </c>
    </row>
    <row r="241" spans="1:16" s="18" customFormat="1" ht="48" x14ac:dyDescent="0.2">
      <c r="A241" s="14" t="s">
        <v>2094</v>
      </c>
      <c r="B241" s="15" t="s">
        <v>2681</v>
      </c>
      <c r="C241" s="19" t="s">
        <v>722</v>
      </c>
      <c r="D241" s="20">
        <v>1147013</v>
      </c>
      <c r="E241" s="15" t="s">
        <v>497</v>
      </c>
      <c r="F241" s="19" t="s">
        <v>582</v>
      </c>
      <c r="G241" s="15"/>
      <c r="H241" s="19"/>
      <c r="I241" s="15" t="s">
        <v>265</v>
      </c>
      <c r="J241" s="15" t="s">
        <v>69</v>
      </c>
      <c r="K241" s="15"/>
      <c r="L241" s="15"/>
      <c r="M241" s="15"/>
      <c r="N241" s="15"/>
      <c r="O241" s="15" t="s">
        <v>334</v>
      </c>
      <c r="P241" s="15" t="s">
        <v>49</v>
      </c>
    </row>
    <row r="242" spans="1:16" s="18" customFormat="1" ht="48" x14ac:dyDescent="0.2">
      <c r="A242" s="14" t="s">
        <v>2095</v>
      </c>
      <c r="B242" s="15" t="s">
        <v>2681</v>
      </c>
      <c r="C242" s="19" t="s">
        <v>723</v>
      </c>
      <c r="D242" s="20">
        <v>1147014</v>
      </c>
      <c r="E242" s="15" t="s">
        <v>497</v>
      </c>
      <c r="F242" s="19" t="s">
        <v>582</v>
      </c>
      <c r="G242" s="15"/>
      <c r="H242" s="19"/>
      <c r="I242" s="15" t="s">
        <v>265</v>
      </c>
      <c r="J242" s="15" t="s">
        <v>69</v>
      </c>
      <c r="K242" s="15"/>
      <c r="L242" s="15"/>
      <c r="M242" s="15"/>
      <c r="N242" s="15"/>
      <c r="O242" s="15" t="s">
        <v>334</v>
      </c>
      <c r="P242" s="15" t="s">
        <v>49</v>
      </c>
    </row>
    <row r="243" spans="1:16" s="18" customFormat="1" ht="48" x14ac:dyDescent="0.2">
      <c r="A243" s="14" t="s">
        <v>2096</v>
      </c>
      <c r="B243" s="15" t="s">
        <v>2681</v>
      </c>
      <c r="C243" s="19" t="s">
        <v>724</v>
      </c>
      <c r="D243" s="20">
        <v>1147015</v>
      </c>
      <c r="E243" s="15" t="s">
        <v>497</v>
      </c>
      <c r="F243" s="19" t="s">
        <v>555</v>
      </c>
      <c r="G243" s="15"/>
      <c r="H243" s="19"/>
      <c r="I243" s="15" t="s">
        <v>265</v>
      </c>
      <c r="J243" s="15" t="s">
        <v>69</v>
      </c>
      <c r="K243" s="15"/>
      <c r="L243" s="15"/>
      <c r="M243" s="15"/>
      <c r="N243" s="15"/>
      <c r="O243" s="15" t="s">
        <v>334</v>
      </c>
      <c r="P243" s="15" t="s">
        <v>49</v>
      </c>
    </row>
    <row r="244" spans="1:16" s="18" customFormat="1" ht="48" x14ac:dyDescent="0.2">
      <c r="A244" s="14" t="s">
        <v>2097</v>
      </c>
      <c r="B244" s="15" t="s">
        <v>2681</v>
      </c>
      <c r="C244" s="19" t="s">
        <v>725</v>
      </c>
      <c r="D244" s="20">
        <v>1147016</v>
      </c>
      <c r="E244" s="15" t="s">
        <v>497</v>
      </c>
      <c r="F244" s="19" t="s">
        <v>555</v>
      </c>
      <c r="G244" s="15"/>
      <c r="H244" s="19"/>
      <c r="I244" s="15" t="s">
        <v>265</v>
      </c>
      <c r="J244" s="15" t="s">
        <v>69</v>
      </c>
      <c r="K244" s="15"/>
      <c r="L244" s="15"/>
      <c r="M244" s="15"/>
      <c r="N244" s="15"/>
      <c r="O244" s="15" t="s">
        <v>334</v>
      </c>
      <c r="P244" s="15" t="s">
        <v>49</v>
      </c>
    </row>
    <row r="245" spans="1:16" s="18" customFormat="1" ht="48" x14ac:dyDescent="0.2">
      <c r="A245" s="14" t="s">
        <v>2098</v>
      </c>
      <c r="B245" s="15" t="s">
        <v>2681</v>
      </c>
      <c r="C245" s="19" t="s">
        <v>726</v>
      </c>
      <c r="D245" s="20">
        <v>1147017</v>
      </c>
      <c r="E245" s="15" t="s">
        <v>497</v>
      </c>
      <c r="F245" s="19" t="s">
        <v>555</v>
      </c>
      <c r="G245" s="15"/>
      <c r="H245" s="19"/>
      <c r="I245" s="15" t="s">
        <v>265</v>
      </c>
      <c r="J245" s="15" t="s">
        <v>69</v>
      </c>
      <c r="K245" s="15"/>
      <c r="L245" s="15"/>
      <c r="M245" s="15"/>
      <c r="N245" s="15"/>
      <c r="O245" s="15" t="s">
        <v>334</v>
      </c>
      <c r="P245" s="15" t="s">
        <v>49</v>
      </c>
    </row>
    <row r="246" spans="1:16" s="18" customFormat="1" ht="48" x14ac:dyDescent="0.2">
      <c r="A246" s="14" t="s">
        <v>2099</v>
      </c>
      <c r="B246" s="15" t="s">
        <v>2681</v>
      </c>
      <c r="C246" s="19" t="s">
        <v>727</v>
      </c>
      <c r="D246" s="20">
        <v>1147018</v>
      </c>
      <c r="E246" s="15" t="s">
        <v>497</v>
      </c>
      <c r="F246" s="19" t="s">
        <v>555</v>
      </c>
      <c r="G246" s="15"/>
      <c r="H246" s="19"/>
      <c r="I246" s="15" t="s">
        <v>265</v>
      </c>
      <c r="J246" s="15" t="s">
        <v>69</v>
      </c>
      <c r="K246" s="15"/>
      <c r="L246" s="15"/>
      <c r="M246" s="15"/>
      <c r="N246" s="15"/>
      <c r="O246" s="15" t="s">
        <v>334</v>
      </c>
      <c r="P246" s="15" t="s">
        <v>49</v>
      </c>
    </row>
    <row r="247" spans="1:16" s="18" customFormat="1" ht="48" x14ac:dyDescent="0.2">
      <c r="A247" s="14" t="s">
        <v>2100</v>
      </c>
      <c r="B247" s="15" t="s">
        <v>2681</v>
      </c>
      <c r="C247" s="19" t="s">
        <v>728</v>
      </c>
      <c r="D247" s="20">
        <v>1147028</v>
      </c>
      <c r="E247" s="15" t="s">
        <v>497</v>
      </c>
      <c r="F247" s="19" t="s">
        <v>510</v>
      </c>
      <c r="G247" s="15"/>
      <c r="H247" s="19"/>
      <c r="I247" s="15" t="s">
        <v>265</v>
      </c>
      <c r="J247" s="15" t="s">
        <v>69</v>
      </c>
      <c r="K247" s="15"/>
      <c r="L247" s="15"/>
      <c r="M247" s="15"/>
      <c r="N247" s="15"/>
      <c r="O247" s="15" t="s">
        <v>334</v>
      </c>
      <c r="P247" s="15" t="s">
        <v>49</v>
      </c>
    </row>
    <row r="248" spans="1:16" s="18" customFormat="1" ht="48" x14ac:dyDescent="0.2">
      <c r="A248" s="14" t="s">
        <v>2101</v>
      </c>
      <c r="B248" s="15" t="s">
        <v>2681</v>
      </c>
      <c r="C248" s="19" t="s">
        <v>729</v>
      </c>
      <c r="D248" s="20">
        <v>1147033</v>
      </c>
      <c r="E248" s="15" t="s">
        <v>497</v>
      </c>
      <c r="F248" s="19" t="s">
        <v>555</v>
      </c>
      <c r="G248" s="15"/>
      <c r="H248" s="19"/>
      <c r="I248" s="15" t="s">
        <v>265</v>
      </c>
      <c r="J248" s="15" t="s">
        <v>69</v>
      </c>
      <c r="K248" s="15"/>
      <c r="L248" s="15"/>
      <c r="M248" s="15"/>
      <c r="N248" s="15"/>
      <c r="O248" s="15" t="s">
        <v>334</v>
      </c>
      <c r="P248" s="15" t="s">
        <v>49</v>
      </c>
    </row>
    <row r="249" spans="1:16" s="18" customFormat="1" ht="48" x14ac:dyDescent="0.2">
      <c r="A249" s="14" t="s">
        <v>2102</v>
      </c>
      <c r="B249" s="15" t="s">
        <v>2681</v>
      </c>
      <c r="C249" s="19" t="s">
        <v>730</v>
      </c>
      <c r="D249" s="20">
        <v>1147034</v>
      </c>
      <c r="E249" s="15" t="s">
        <v>497</v>
      </c>
      <c r="F249" s="19" t="s">
        <v>562</v>
      </c>
      <c r="G249" s="15"/>
      <c r="H249" s="19"/>
      <c r="I249" s="15" t="s">
        <v>265</v>
      </c>
      <c r="J249" s="15" t="s">
        <v>69</v>
      </c>
      <c r="K249" s="15"/>
      <c r="L249" s="15"/>
      <c r="M249" s="15"/>
      <c r="N249" s="15"/>
      <c r="O249" s="15" t="s">
        <v>334</v>
      </c>
      <c r="P249" s="15" t="s">
        <v>49</v>
      </c>
    </row>
    <row r="250" spans="1:16" s="18" customFormat="1" ht="48" x14ac:dyDescent="0.2">
      <c r="A250" s="14" t="s">
        <v>2103</v>
      </c>
      <c r="B250" s="15" t="s">
        <v>2681</v>
      </c>
      <c r="C250" s="19" t="s">
        <v>731</v>
      </c>
      <c r="D250" s="20">
        <v>1147035</v>
      </c>
      <c r="E250" s="15" t="s">
        <v>497</v>
      </c>
      <c r="F250" s="19" t="s">
        <v>562</v>
      </c>
      <c r="G250" s="15"/>
      <c r="H250" s="19"/>
      <c r="I250" s="15" t="s">
        <v>265</v>
      </c>
      <c r="J250" s="15" t="s">
        <v>69</v>
      </c>
      <c r="K250" s="15"/>
      <c r="L250" s="15"/>
      <c r="M250" s="15"/>
      <c r="N250" s="15"/>
      <c r="O250" s="15" t="s">
        <v>334</v>
      </c>
      <c r="P250" s="15" t="s">
        <v>49</v>
      </c>
    </row>
    <row r="251" spans="1:16" s="18" customFormat="1" ht="48" x14ac:dyDescent="0.2">
      <c r="A251" s="14" t="s">
        <v>2104</v>
      </c>
      <c r="B251" s="15" t="s">
        <v>2681</v>
      </c>
      <c r="C251" s="19" t="s">
        <v>732</v>
      </c>
      <c r="D251" s="20">
        <v>1147029</v>
      </c>
      <c r="E251" s="15" t="s">
        <v>497</v>
      </c>
      <c r="F251" s="19" t="s">
        <v>582</v>
      </c>
      <c r="G251" s="15"/>
      <c r="H251" s="19"/>
      <c r="I251" s="15" t="s">
        <v>265</v>
      </c>
      <c r="J251" s="15" t="s">
        <v>69</v>
      </c>
      <c r="K251" s="15"/>
      <c r="L251" s="15"/>
      <c r="M251" s="15"/>
      <c r="N251" s="15"/>
      <c r="O251" s="15" t="s">
        <v>334</v>
      </c>
      <c r="P251" s="15" t="s">
        <v>49</v>
      </c>
    </row>
    <row r="252" spans="1:16" s="18" customFormat="1" ht="48" x14ac:dyDescent="0.2">
      <c r="A252" s="14" t="s">
        <v>2105</v>
      </c>
      <c r="B252" s="15" t="s">
        <v>2681</v>
      </c>
      <c r="C252" s="19" t="s">
        <v>733</v>
      </c>
      <c r="D252" s="20">
        <v>1147030</v>
      </c>
      <c r="E252" s="15" t="s">
        <v>497</v>
      </c>
      <c r="F252" s="19" t="s">
        <v>582</v>
      </c>
      <c r="G252" s="15"/>
      <c r="H252" s="19"/>
      <c r="I252" s="15" t="s">
        <v>265</v>
      </c>
      <c r="J252" s="15" t="s">
        <v>69</v>
      </c>
      <c r="K252" s="15"/>
      <c r="L252" s="15"/>
      <c r="M252" s="15"/>
      <c r="N252" s="15"/>
      <c r="O252" s="15" t="s">
        <v>334</v>
      </c>
      <c r="P252" s="15" t="s">
        <v>49</v>
      </c>
    </row>
    <row r="253" spans="1:16" s="18" customFormat="1" ht="48" x14ac:dyDescent="0.2">
      <c r="A253" s="14" t="s">
        <v>2106</v>
      </c>
      <c r="B253" s="15" t="s">
        <v>2681</v>
      </c>
      <c r="C253" s="19" t="s">
        <v>734</v>
      </c>
      <c r="D253" s="20">
        <v>1147031</v>
      </c>
      <c r="E253" s="15" t="s">
        <v>497</v>
      </c>
      <c r="F253" s="19" t="s">
        <v>555</v>
      </c>
      <c r="G253" s="15"/>
      <c r="H253" s="19"/>
      <c r="I253" s="15" t="s">
        <v>265</v>
      </c>
      <c r="J253" s="15" t="s">
        <v>69</v>
      </c>
      <c r="K253" s="15"/>
      <c r="L253" s="15"/>
      <c r="M253" s="15"/>
      <c r="N253" s="15"/>
      <c r="O253" s="15" t="s">
        <v>334</v>
      </c>
      <c r="P253" s="15" t="s">
        <v>49</v>
      </c>
    </row>
    <row r="254" spans="1:16" s="18" customFormat="1" ht="48" x14ac:dyDescent="0.2">
      <c r="A254" s="14" t="s">
        <v>2107</v>
      </c>
      <c r="B254" s="15" t="s">
        <v>2681</v>
      </c>
      <c r="C254" s="19" t="s">
        <v>735</v>
      </c>
      <c r="D254" s="20">
        <v>1147032</v>
      </c>
      <c r="E254" s="15" t="s">
        <v>497</v>
      </c>
      <c r="F254" s="19" t="s">
        <v>555</v>
      </c>
      <c r="G254" s="15"/>
      <c r="H254" s="19"/>
      <c r="I254" s="15" t="s">
        <v>265</v>
      </c>
      <c r="J254" s="15" t="s">
        <v>69</v>
      </c>
      <c r="K254" s="15"/>
      <c r="L254" s="15"/>
      <c r="M254" s="15"/>
      <c r="N254" s="15"/>
      <c r="O254" s="15" t="s">
        <v>334</v>
      </c>
      <c r="P254" s="15" t="s">
        <v>49</v>
      </c>
    </row>
    <row r="255" spans="1:16" s="18" customFormat="1" ht="48" x14ac:dyDescent="0.2">
      <c r="A255" s="14" t="s">
        <v>2108</v>
      </c>
      <c r="B255" s="15" t="s">
        <v>2681</v>
      </c>
      <c r="C255" s="19" t="s">
        <v>736</v>
      </c>
      <c r="D255" s="20">
        <v>1149231</v>
      </c>
      <c r="E255" s="15" t="s">
        <v>497</v>
      </c>
      <c r="F255" s="19" t="s">
        <v>607</v>
      </c>
      <c r="G255" s="15"/>
      <c r="H255" s="19"/>
      <c r="I255" s="15" t="s">
        <v>265</v>
      </c>
      <c r="J255" s="15" t="s">
        <v>69</v>
      </c>
      <c r="K255" s="15"/>
      <c r="L255" s="15"/>
      <c r="M255" s="15"/>
      <c r="N255" s="15"/>
      <c r="O255" s="15" t="s">
        <v>334</v>
      </c>
      <c r="P255" s="15" t="s">
        <v>49</v>
      </c>
    </row>
    <row r="256" spans="1:16" s="18" customFormat="1" ht="48" x14ac:dyDescent="0.2">
      <c r="A256" s="14" t="s">
        <v>2109</v>
      </c>
      <c r="B256" s="15" t="s">
        <v>2681</v>
      </c>
      <c r="C256" s="19" t="s">
        <v>737</v>
      </c>
      <c r="D256" s="20">
        <v>1140108</v>
      </c>
      <c r="E256" s="15" t="s">
        <v>497</v>
      </c>
      <c r="F256" s="19" t="s">
        <v>562</v>
      </c>
      <c r="G256" s="15"/>
      <c r="H256" s="19"/>
      <c r="I256" s="15" t="s">
        <v>265</v>
      </c>
      <c r="J256" s="15" t="s">
        <v>69</v>
      </c>
      <c r="K256" s="15"/>
      <c r="L256" s="15"/>
      <c r="M256" s="15"/>
      <c r="N256" s="15"/>
      <c r="O256" s="15" t="s">
        <v>334</v>
      </c>
      <c r="P256" s="15" t="s">
        <v>49</v>
      </c>
    </row>
    <row r="257" spans="1:16" s="18" customFormat="1" ht="48" x14ac:dyDescent="0.2">
      <c r="A257" s="14" t="s">
        <v>2110</v>
      </c>
      <c r="B257" s="15" t="s">
        <v>2681</v>
      </c>
      <c r="C257" s="19" t="s">
        <v>738</v>
      </c>
      <c r="D257" s="20">
        <v>1140174</v>
      </c>
      <c r="E257" s="15" t="s">
        <v>497</v>
      </c>
      <c r="F257" s="19" t="s">
        <v>510</v>
      </c>
      <c r="G257" s="15"/>
      <c r="H257" s="19"/>
      <c r="I257" s="15" t="s">
        <v>265</v>
      </c>
      <c r="J257" s="15" t="s">
        <v>69</v>
      </c>
      <c r="K257" s="15"/>
      <c r="L257" s="15"/>
      <c r="M257" s="15"/>
      <c r="N257" s="15"/>
      <c r="O257" s="15" t="s">
        <v>334</v>
      </c>
      <c r="P257" s="15" t="s">
        <v>49</v>
      </c>
    </row>
    <row r="258" spans="1:16" s="18" customFormat="1" ht="48" x14ac:dyDescent="0.2">
      <c r="A258" s="14" t="s">
        <v>2111</v>
      </c>
      <c r="B258" s="15" t="s">
        <v>2681</v>
      </c>
      <c r="C258" s="19" t="s">
        <v>739</v>
      </c>
      <c r="D258" s="20">
        <v>1140176</v>
      </c>
      <c r="E258" s="15" t="s">
        <v>497</v>
      </c>
      <c r="F258" s="19" t="s">
        <v>555</v>
      </c>
      <c r="G258" s="15"/>
      <c r="H258" s="19"/>
      <c r="I258" s="15" t="s">
        <v>265</v>
      </c>
      <c r="J258" s="15" t="s">
        <v>69</v>
      </c>
      <c r="K258" s="15"/>
      <c r="L258" s="15"/>
      <c r="M258" s="15"/>
      <c r="N258" s="15"/>
      <c r="O258" s="15" t="s">
        <v>334</v>
      </c>
      <c r="P258" s="15" t="s">
        <v>49</v>
      </c>
    </row>
    <row r="259" spans="1:16" s="18" customFormat="1" ht="48" x14ac:dyDescent="0.2">
      <c r="A259" s="14" t="s">
        <v>2112</v>
      </c>
      <c r="B259" s="15" t="s">
        <v>2681</v>
      </c>
      <c r="C259" s="19" t="s">
        <v>740</v>
      </c>
      <c r="D259" s="20">
        <v>1140492</v>
      </c>
      <c r="E259" s="15" t="s">
        <v>497</v>
      </c>
      <c r="F259" s="19" t="s">
        <v>476</v>
      </c>
      <c r="G259" s="15"/>
      <c r="H259" s="19"/>
      <c r="I259" s="15" t="s">
        <v>265</v>
      </c>
      <c r="J259" s="15" t="s">
        <v>69</v>
      </c>
      <c r="K259" s="15"/>
      <c r="L259" s="15"/>
      <c r="M259" s="15"/>
      <c r="N259" s="15"/>
      <c r="O259" s="15" t="s">
        <v>334</v>
      </c>
      <c r="P259" s="15" t="s">
        <v>49</v>
      </c>
    </row>
    <row r="260" spans="1:16" s="18" customFormat="1" ht="48" x14ac:dyDescent="0.2">
      <c r="A260" s="14" t="s">
        <v>2113</v>
      </c>
      <c r="B260" s="15" t="s">
        <v>2681</v>
      </c>
      <c r="C260" s="19" t="s">
        <v>741</v>
      </c>
      <c r="D260" s="20">
        <v>1140582</v>
      </c>
      <c r="E260" s="15" t="s">
        <v>497</v>
      </c>
      <c r="F260" s="19" t="s">
        <v>502</v>
      </c>
      <c r="G260" s="15"/>
      <c r="H260" s="19"/>
      <c r="I260" s="15" t="s">
        <v>265</v>
      </c>
      <c r="J260" s="15" t="s">
        <v>69</v>
      </c>
      <c r="K260" s="15"/>
      <c r="L260" s="15"/>
      <c r="M260" s="15"/>
      <c r="N260" s="15"/>
      <c r="O260" s="15" t="s">
        <v>334</v>
      </c>
      <c r="P260" s="15" t="s">
        <v>49</v>
      </c>
    </row>
    <row r="261" spans="1:16" s="18" customFormat="1" ht="48" x14ac:dyDescent="0.2">
      <c r="A261" s="14" t="s">
        <v>2114</v>
      </c>
      <c r="B261" s="15" t="s">
        <v>2681</v>
      </c>
      <c r="C261" s="19" t="s">
        <v>742</v>
      </c>
      <c r="D261" s="20">
        <v>1140567</v>
      </c>
      <c r="E261" s="15" t="s">
        <v>497</v>
      </c>
      <c r="F261" s="19" t="s">
        <v>495</v>
      </c>
      <c r="G261" s="15"/>
      <c r="H261" s="19"/>
      <c r="I261" s="15" t="s">
        <v>265</v>
      </c>
      <c r="J261" s="15" t="s">
        <v>69</v>
      </c>
      <c r="K261" s="15"/>
      <c r="L261" s="15"/>
      <c r="M261" s="15"/>
      <c r="N261" s="15"/>
      <c r="O261" s="15" t="s">
        <v>334</v>
      </c>
      <c r="P261" s="15" t="s">
        <v>49</v>
      </c>
    </row>
    <row r="262" spans="1:16" s="18" customFormat="1" ht="48" x14ac:dyDescent="0.2">
      <c r="A262" s="14" t="s">
        <v>2115</v>
      </c>
      <c r="B262" s="15" t="s">
        <v>2681</v>
      </c>
      <c r="C262" s="19" t="s">
        <v>743</v>
      </c>
      <c r="D262" s="20">
        <v>1140170</v>
      </c>
      <c r="E262" s="15" t="s">
        <v>497</v>
      </c>
      <c r="F262" s="19" t="s">
        <v>744</v>
      </c>
      <c r="G262" s="15"/>
      <c r="H262" s="19"/>
      <c r="I262" s="15" t="s">
        <v>265</v>
      </c>
      <c r="J262" s="15" t="s">
        <v>69</v>
      </c>
      <c r="K262" s="15"/>
      <c r="L262" s="15"/>
      <c r="M262" s="15"/>
      <c r="N262" s="15"/>
      <c r="O262" s="15" t="s">
        <v>334</v>
      </c>
      <c r="P262" s="15" t="s">
        <v>49</v>
      </c>
    </row>
    <row r="263" spans="1:16" s="18" customFormat="1" ht="48" x14ac:dyDescent="0.2">
      <c r="A263" s="14" t="s">
        <v>2116</v>
      </c>
      <c r="B263" s="15" t="s">
        <v>2681</v>
      </c>
      <c r="C263" s="19" t="s">
        <v>745</v>
      </c>
      <c r="D263" s="20">
        <v>1140576</v>
      </c>
      <c r="E263" s="15" t="s">
        <v>497</v>
      </c>
      <c r="F263" s="19" t="s">
        <v>449</v>
      </c>
      <c r="G263" s="15"/>
      <c r="H263" s="19"/>
      <c r="I263" s="15" t="s">
        <v>265</v>
      </c>
      <c r="J263" s="15" t="s">
        <v>69</v>
      </c>
      <c r="K263" s="15"/>
      <c r="L263" s="15"/>
      <c r="M263" s="15"/>
      <c r="N263" s="15"/>
      <c r="O263" s="15" t="s">
        <v>334</v>
      </c>
      <c r="P263" s="15" t="s">
        <v>49</v>
      </c>
    </row>
    <row r="264" spans="1:16" s="18" customFormat="1" ht="48" x14ac:dyDescent="0.2">
      <c r="A264" s="14" t="s">
        <v>2117</v>
      </c>
      <c r="B264" s="15" t="s">
        <v>2681</v>
      </c>
      <c r="C264" s="19" t="s">
        <v>746</v>
      </c>
      <c r="D264" s="20">
        <v>1140568</v>
      </c>
      <c r="E264" s="15" t="s">
        <v>497</v>
      </c>
      <c r="F264" s="19" t="s">
        <v>747</v>
      </c>
      <c r="G264" s="15"/>
      <c r="H264" s="19"/>
      <c r="I264" s="15" t="s">
        <v>265</v>
      </c>
      <c r="J264" s="15" t="s">
        <v>69</v>
      </c>
      <c r="K264" s="15"/>
      <c r="L264" s="15"/>
      <c r="M264" s="15"/>
      <c r="N264" s="15"/>
      <c r="O264" s="15" t="s">
        <v>334</v>
      </c>
      <c r="P264" s="15" t="s">
        <v>49</v>
      </c>
    </row>
    <row r="265" spans="1:16" s="18" customFormat="1" ht="48" x14ac:dyDescent="0.2">
      <c r="A265" s="14" t="s">
        <v>2118</v>
      </c>
      <c r="B265" s="15" t="s">
        <v>2681</v>
      </c>
      <c r="C265" s="19" t="s">
        <v>748</v>
      </c>
      <c r="D265" s="20">
        <v>1140491</v>
      </c>
      <c r="E265" s="15" t="s">
        <v>497</v>
      </c>
      <c r="F265" s="19" t="s">
        <v>476</v>
      </c>
      <c r="G265" s="15"/>
      <c r="H265" s="19"/>
      <c r="I265" s="15" t="s">
        <v>265</v>
      </c>
      <c r="J265" s="15" t="s">
        <v>69</v>
      </c>
      <c r="K265" s="15"/>
      <c r="L265" s="15"/>
      <c r="M265" s="15"/>
      <c r="N265" s="15"/>
      <c r="O265" s="15" t="s">
        <v>334</v>
      </c>
      <c r="P265" s="15" t="s">
        <v>49</v>
      </c>
    </row>
    <row r="266" spans="1:16" s="18" customFormat="1" ht="48" x14ac:dyDescent="0.2">
      <c r="A266" s="14" t="s">
        <v>2119</v>
      </c>
      <c r="B266" s="15" t="s">
        <v>2681</v>
      </c>
      <c r="C266" s="19" t="s">
        <v>749</v>
      </c>
      <c r="D266" s="20">
        <v>1140168</v>
      </c>
      <c r="E266" s="15" t="s">
        <v>497</v>
      </c>
      <c r="F266" s="19" t="s">
        <v>600</v>
      </c>
      <c r="G266" s="15"/>
      <c r="H266" s="19"/>
      <c r="I266" s="15" t="s">
        <v>265</v>
      </c>
      <c r="J266" s="15" t="s">
        <v>69</v>
      </c>
      <c r="K266" s="15"/>
      <c r="L266" s="15"/>
      <c r="M266" s="15"/>
      <c r="N266" s="15"/>
      <c r="O266" s="15" t="s">
        <v>334</v>
      </c>
      <c r="P266" s="15" t="s">
        <v>49</v>
      </c>
    </row>
    <row r="267" spans="1:16" s="18" customFormat="1" ht="48" x14ac:dyDescent="0.2">
      <c r="A267" s="14" t="s">
        <v>2120</v>
      </c>
      <c r="B267" s="15" t="s">
        <v>2681</v>
      </c>
      <c r="C267" s="19" t="s">
        <v>750</v>
      </c>
      <c r="D267" s="20">
        <v>1140169</v>
      </c>
      <c r="E267" s="15" t="s">
        <v>497</v>
      </c>
      <c r="F267" s="19" t="s">
        <v>600</v>
      </c>
      <c r="G267" s="15"/>
      <c r="H267" s="19"/>
      <c r="I267" s="15" t="s">
        <v>265</v>
      </c>
      <c r="J267" s="15" t="s">
        <v>69</v>
      </c>
      <c r="K267" s="15"/>
      <c r="L267" s="15"/>
      <c r="M267" s="15"/>
      <c r="N267" s="15"/>
      <c r="O267" s="15" t="s">
        <v>334</v>
      </c>
      <c r="P267" s="15" t="s">
        <v>49</v>
      </c>
    </row>
    <row r="268" spans="1:16" s="18" customFormat="1" ht="48" x14ac:dyDescent="0.2">
      <c r="A268" s="14" t="s">
        <v>2121</v>
      </c>
      <c r="B268" s="15" t="s">
        <v>2681</v>
      </c>
      <c r="C268" s="19" t="s">
        <v>751</v>
      </c>
      <c r="D268" s="20">
        <v>1140570</v>
      </c>
      <c r="E268" s="15" t="s">
        <v>497</v>
      </c>
      <c r="F268" s="19" t="s">
        <v>752</v>
      </c>
      <c r="G268" s="15"/>
      <c r="H268" s="19"/>
      <c r="I268" s="15" t="s">
        <v>265</v>
      </c>
      <c r="J268" s="15" t="s">
        <v>69</v>
      </c>
      <c r="K268" s="15"/>
      <c r="L268" s="15"/>
      <c r="M268" s="15"/>
      <c r="N268" s="15"/>
      <c r="O268" s="15" t="s">
        <v>334</v>
      </c>
      <c r="P268" s="15" t="s">
        <v>49</v>
      </c>
    </row>
    <row r="269" spans="1:16" s="18" customFormat="1" ht="48" x14ac:dyDescent="0.2">
      <c r="A269" s="14" t="s">
        <v>2122</v>
      </c>
      <c r="B269" s="15" t="s">
        <v>2681</v>
      </c>
      <c r="C269" s="19" t="s">
        <v>753</v>
      </c>
      <c r="D269" s="19" t="s">
        <v>754</v>
      </c>
      <c r="E269" s="15" t="s">
        <v>497</v>
      </c>
      <c r="F269" s="19" t="s">
        <v>755</v>
      </c>
      <c r="G269" s="15"/>
      <c r="H269" s="19"/>
      <c r="I269" s="15" t="s">
        <v>265</v>
      </c>
      <c r="J269" s="15" t="s">
        <v>69</v>
      </c>
      <c r="K269" s="15"/>
      <c r="L269" s="15"/>
      <c r="M269" s="15"/>
      <c r="N269" s="15"/>
      <c r="O269" s="15" t="s">
        <v>334</v>
      </c>
      <c r="P269" s="15" t="s">
        <v>49</v>
      </c>
    </row>
    <row r="270" spans="1:16" s="18" customFormat="1" ht="48" x14ac:dyDescent="0.2">
      <c r="A270" s="14" t="s">
        <v>2123</v>
      </c>
      <c r="B270" s="15" t="s">
        <v>2681</v>
      </c>
      <c r="C270" s="19" t="s">
        <v>756</v>
      </c>
      <c r="D270" s="20">
        <v>1140622</v>
      </c>
      <c r="E270" s="15" t="s">
        <v>497</v>
      </c>
      <c r="F270" s="19" t="s">
        <v>607</v>
      </c>
      <c r="G270" s="15"/>
      <c r="H270" s="19"/>
      <c r="I270" s="15" t="s">
        <v>265</v>
      </c>
      <c r="J270" s="15" t="s">
        <v>69</v>
      </c>
      <c r="K270" s="15"/>
      <c r="L270" s="15"/>
      <c r="M270" s="15"/>
      <c r="N270" s="15"/>
      <c r="O270" s="15" t="s">
        <v>334</v>
      </c>
      <c r="P270" s="15" t="s">
        <v>49</v>
      </c>
    </row>
    <row r="271" spans="1:16" s="18" customFormat="1" ht="48" x14ac:dyDescent="0.2">
      <c r="A271" s="14" t="s">
        <v>2124</v>
      </c>
      <c r="B271" s="15" t="s">
        <v>2681</v>
      </c>
      <c r="C271" s="19" t="s">
        <v>757</v>
      </c>
      <c r="D271" s="20">
        <v>1140829</v>
      </c>
      <c r="E271" s="15" t="s">
        <v>497</v>
      </c>
      <c r="F271" s="19" t="s">
        <v>457</v>
      </c>
      <c r="G271" s="15"/>
      <c r="H271" s="19"/>
      <c r="I271" s="15" t="s">
        <v>265</v>
      </c>
      <c r="J271" s="15" t="s">
        <v>69</v>
      </c>
      <c r="K271" s="15"/>
      <c r="L271" s="15"/>
      <c r="M271" s="15"/>
      <c r="N271" s="15"/>
      <c r="O271" s="15" t="s">
        <v>334</v>
      </c>
      <c r="P271" s="15" t="s">
        <v>49</v>
      </c>
    </row>
    <row r="272" spans="1:16" s="18" customFormat="1" ht="48" x14ac:dyDescent="0.2">
      <c r="A272" s="14" t="s">
        <v>2125</v>
      </c>
      <c r="B272" s="15" t="s">
        <v>2681</v>
      </c>
      <c r="C272" s="19" t="s">
        <v>758</v>
      </c>
      <c r="D272" s="20">
        <v>1140803</v>
      </c>
      <c r="E272" s="15" t="s">
        <v>497</v>
      </c>
      <c r="F272" s="19" t="s">
        <v>464</v>
      </c>
      <c r="G272" s="15"/>
      <c r="H272" s="19"/>
      <c r="I272" s="15" t="s">
        <v>265</v>
      </c>
      <c r="J272" s="15" t="s">
        <v>69</v>
      </c>
      <c r="K272" s="15"/>
      <c r="L272" s="15"/>
      <c r="M272" s="15"/>
      <c r="N272" s="15"/>
      <c r="O272" s="15" t="s">
        <v>334</v>
      </c>
      <c r="P272" s="15" t="s">
        <v>49</v>
      </c>
    </row>
    <row r="273" spans="1:16" s="18" customFormat="1" ht="48" x14ac:dyDescent="0.2">
      <c r="A273" s="14" t="s">
        <v>2126</v>
      </c>
      <c r="B273" s="15" t="s">
        <v>2681</v>
      </c>
      <c r="C273" s="19" t="s">
        <v>759</v>
      </c>
      <c r="D273" s="19" t="s">
        <v>760</v>
      </c>
      <c r="E273" s="15" t="s">
        <v>497</v>
      </c>
      <c r="F273" s="19" t="s">
        <v>761</v>
      </c>
      <c r="G273" s="15"/>
      <c r="H273" s="19"/>
      <c r="I273" s="15" t="s">
        <v>265</v>
      </c>
      <c r="J273" s="15" t="s">
        <v>69</v>
      </c>
      <c r="K273" s="15"/>
      <c r="L273" s="15"/>
      <c r="M273" s="15"/>
      <c r="N273" s="15"/>
      <c r="O273" s="15" t="s">
        <v>334</v>
      </c>
      <c r="P273" s="15" t="s">
        <v>49</v>
      </c>
    </row>
    <row r="274" spans="1:16" s="18" customFormat="1" ht="48" x14ac:dyDescent="0.2">
      <c r="A274" s="14" t="s">
        <v>2127</v>
      </c>
      <c r="B274" s="15" t="s">
        <v>2681</v>
      </c>
      <c r="C274" s="19" t="s">
        <v>762</v>
      </c>
      <c r="D274" s="19" t="s">
        <v>763</v>
      </c>
      <c r="E274" s="15" t="s">
        <v>497</v>
      </c>
      <c r="F274" s="19" t="s">
        <v>747</v>
      </c>
      <c r="G274" s="15"/>
      <c r="H274" s="19"/>
      <c r="I274" s="15" t="s">
        <v>265</v>
      </c>
      <c r="J274" s="15" t="s">
        <v>69</v>
      </c>
      <c r="K274" s="15"/>
      <c r="L274" s="15"/>
      <c r="M274" s="15"/>
      <c r="N274" s="15"/>
      <c r="O274" s="15" t="s">
        <v>334</v>
      </c>
      <c r="P274" s="15" t="s">
        <v>49</v>
      </c>
    </row>
    <row r="275" spans="1:16" s="18" customFormat="1" ht="48" x14ac:dyDescent="0.2">
      <c r="A275" s="14" t="s">
        <v>2128</v>
      </c>
      <c r="B275" s="15" t="s">
        <v>2681</v>
      </c>
      <c r="C275" s="19" t="s">
        <v>764</v>
      </c>
      <c r="D275" s="19" t="s">
        <v>765</v>
      </c>
      <c r="E275" s="15" t="s">
        <v>497</v>
      </c>
      <c r="F275" s="19" t="s">
        <v>467</v>
      </c>
      <c r="G275" s="15"/>
      <c r="H275" s="19"/>
      <c r="I275" s="15" t="s">
        <v>265</v>
      </c>
      <c r="J275" s="15" t="s">
        <v>69</v>
      </c>
      <c r="K275" s="15"/>
      <c r="L275" s="15"/>
      <c r="M275" s="15"/>
      <c r="N275" s="15"/>
      <c r="O275" s="15" t="s">
        <v>334</v>
      </c>
      <c r="P275" s="15" t="s">
        <v>49</v>
      </c>
    </row>
    <row r="276" spans="1:16" s="18" customFormat="1" ht="48" x14ac:dyDescent="0.2">
      <c r="A276" s="14" t="s">
        <v>2129</v>
      </c>
      <c r="B276" s="15" t="s">
        <v>2681</v>
      </c>
      <c r="C276" s="19" t="s">
        <v>766</v>
      </c>
      <c r="D276" s="19" t="s">
        <v>767</v>
      </c>
      <c r="E276" s="15" t="s">
        <v>497</v>
      </c>
      <c r="F276" s="19" t="s">
        <v>545</v>
      </c>
      <c r="G276" s="15"/>
      <c r="H276" s="19"/>
      <c r="I276" s="15" t="s">
        <v>265</v>
      </c>
      <c r="J276" s="15" t="s">
        <v>69</v>
      </c>
      <c r="K276" s="15"/>
      <c r="L276" s="15"/>
      <c r="M276" s="15"/>
      <c r="N276" s="15"/>
      <c r="O276" s="15" t="s">
        <v>334</v>
      </c>
      <c r="P276" s="15" t="s">
        <v>49</v>
      </c>
    </row>
    <row r="277" spans="1:16" s="18" customFormat="1" ht="48" x14ac:dyDescent="0.2">
      <c r="A277" s="14" t="s">
        <v>2130</v>
      </c>
      <c r="B277" s="15" t="s">
        <v>2681</v>
      </c>
      <c r="C277" s="19" t="s">
        <v>768</v>
      </c>
      <c r="D277" s="19" t="s">
        <v>769</v>
      </c>
      <c r="E277" s="15" t="s">
        <v>497</v>
      </c>
      <c r="F277" s="19" t="s">
        <v>467</v>
      </c>
      <c r="G277" s="15"/>
      <c r="H277" s="19"/>
      <c r="I277" s="15" t="s">
        <v>265</v>
      </c>
      <c r="J277" s="15" t="s">
        <v>69</v>
      </c>
      <c r="K277" s="15"/>
      <c r="L277" s="15"/>
      <c r="M277" s="15"/>
      <c r="N277" s="15"/>
      <c r="O277" s="15" t="s">
        <v>334</v>
      </c>
      <c r="P277" s="15" t="s">
        <v>49</v>
      </c>
    </row>
    <row r="278" spans="1:16" s="18" customFormat="1" ht="48" x14ac:dyDescent="0.2">
      <c r="A278" s="14" t="s">
        <v>2131</v>
      </c>
      <c r="B278" s="15" t="s">
        <v>2681</v>
      </c>
      <c r="C278" s="19" t="s">
        <v>770</v>
      </c>
      <c r="D278" s="19" t="s">
        <v>771</v>
      </c>
      <c r="E278" s="15" t="s">
        <v>497</v>
      </c>
      <c r="F278" s="19" t="s">
        <v>467</v>
      </c>
      <c r="G278" s="15"/>
      <c r="H278" s="19"/>
      <c r="I278" s="15" t="s">
        <v>265</v>
      </c>
      <c r="J278" s="15" t="s">
        <v>69</v>
      </c>
      <c r="K278" s="15"/>
      <c r="L278" s="15"/>
      <c r="M278" s="15"/>
      <c r="N278" s="15"/>
      <c r="O278" s="15" t="s">
        <v>334</v>
      </c>
      <c r="P278" s="15" t="s">
        <v>49</v>
      </c>
    </row>
    <row r="279" spans="1:16" s="18" customFormat="1" ht="48" x14ac:dyDescent="0.2">
      <c r="A279" s="14" t="s">
        <v>2132</v>
      </c>
      <c r="B279" s="15" t="s">
        <v>2681</v>
      </c>
      <c r="C279" s="19" t="s">
        <v>772</v>
      </c>
      <c r="D279" s="19" t="s">
        <v>773</v>
      </c>
      <c r="E279" s="15" t="s">
        <v>497</v>
      </c>
      <c r="F279" s="19" t="s">
        <v>467</v>
      </c>
      <c r="G279" s="15"/>
      <c r="H279" s="19"/>
      <c r="I279" s="15" t="s">
        <v>265</v>
      </c>
      <c r="J279" s="15" t="s">
        <v>69</v>
      </c>
      <c r="K279" s="15"/>
      <c r="L279" s="15"/>
      <c r="M279" s="15"/>
      <c r="N279" s="15"/>
      <c r="O279" s="15" t="s">
        <v>334</v>
      </c>
      <c r="P279" s="15" t="s">
        <v>49</v>
      </c>
    </row>
    <row r="280" spans="1:16" s="18" customFormat="1" ht="48" x14ac:dyDescent="0.2">
      <c r="A280" s="14" t="s">
        <v>2133</v>
      </c>
      <c r="B280" s="15" t="s">
        <v>2681</v>
      </c>
      <c r="C280" s="19" t="s">
        <v>774</v>
      </c>
      <c r="D280" s="19" t="s">
        <v>775</v>
      </c>
      <c r="E280" s="15" t="s">
        <v>497</v>
      </c>
      <c r="F280" s="19" t="s">
        <v>776</v>
      </c>
      <c r="G280" s="15"/>
      <c r="H280" s="19"/>
      <c r="I280" s="15" t="s">
        <v>265</v>
      </c>
      <c r="J280" s="15" t="s">
        <v>69</v>
      </c>
      <c r="K280" s="15"/>
      <c r="L280" s="15"/>
      <c r="M280" s="15"/>
      <c r="N280" s="15"/>
      <c r="O280" s="15" t="s">
        <v>334</v>
      </c>
      <c r="P280" s="15" t="s">
        <v>49</v>
      </c>
    </row>
    <row r="281" spans="1:16" s="18" customFormat="1" ht="48" x14ac:dyDescent="0.2">
      <c r="A281" s="14" t="s">
        <v>2134</v>
      </c>
      <c r="B281" s="15" t="s">
        <v>2681</v>
      </c>
      <c r="C281" s="19" t="s">
        <v>774</v>
      </c>
      <c r="D281" s="19" t="s">
        <v>777</v>
      </c>
      <c r="E281" s="15" t="s">
        <v>497</v>
      </c>
      <c r="F281" s="19" t="s">
        <v>776</v>
      </c>
      <c r="G281" s="15"/>
      <c r="H281" s="19"/>
      <c r="I281" s="15" t="s">
        <v>265</v>
      </c>
      <c r="J281" s="15" t="s">
        <v>69</v>
      </c>
      <c r="K281" s="15"/>
      <c r="L281" s="15"/>
      <c r="M281" s="15"/>
      <c r="N281" s="15"/>
      <c r="O281" s="15" t="s">
        <v>334</v>
      </c>
      <c r="P281" s="15" t="s">
        <v>49</v>
      </c>
    </row>
    <row r="282" spans="1:16" s="18" customFormat="1" ht="48" x14ac:dyDescent="0.2">
      <c r="A282" s="14" t="s">
        <v>2135</v>
      </c>
      <c r="B282" s="15" t="s">
        <v>2681</v>
      </c>
      <c r="C282" s="19" t="s">
        <v>778</v>
      </c>
      <c r="D282" s="20">
        <v>1140877</v>
      </c>
      <c r="E282" s="15" t="s">
        <v>497</v>
      </c>
      <c r="F282" s="19" t="s">
        <v>457</v>
      </c>
      <c r="G282" s="15"/>
      <c r="H282" s="19"/>
      <c r="I282" s="15" t="s">
        <v>265</v>
      </c>
      <c r="J282" s="15" t="s">
        <v>69</v>
      </c>
      <c r="K282" s="15"/>
      <c r="L282" s="15"/>
      <c r="M282" s="15"/>
      <c r="N282" s="15"/>
      <c r="O282" s="15" t="s">
        <v>334</v>
      </c>
      <c r="P282" s="15" t="s">
        <v>49</v>
      </c>
    </row>
    <row r="283" spans="1:16" s="18" customFormat="1" ht="48" x14ac:dyDescent="0.2">
      <c r="A283" s="14" t="s">
        <v>2136</v>
      </c>
      <c r="B283" s="15" t="s">
        <v>2681</v>
      </c>
      <c r="C283" s="19" t="s">
        <v>779</v>
      </c>
      <c r="D283" s="19" t="s">
        <v>780</v>
      </c>
      <c r="E283" s="15" t="s">
        <v>497</v>
      </c>
      <c r="F283" s="19" t="s">
        <v>781</v>
      </c>
      <c r="G283" s="15"/>
      <c r="H283" s="19"/>
      <c r="I283" s="15" t="s">
        <v>265</v>
      </c>
      <c r="J283" s="15" t="s">
        <v>69</v>
      </c>
      <c r="K283" s="15"/>
      <c r="L283" s="15"/>
      <c r="M283" s="15"/>
      <c r="N283" s="15"/>
      <c r="O283" s="15" t="s">
        <v>334</v>
      </c>
      <c r="P283" s="15" t="s">
        <v>49</v>
      </c>
    </row>
    <row r="284" spans="1:16" s="18" customFormat="1" ht="48" x14ac:dyDescent="0.2">
      <c r="A284" s="14" t="s">
        <v>2137</v>
      </c>
      <c r="B284" s="15" t="s">
        <v>2681</v>
      </c>
      <c r="C284" s="19" t="s">
        <v>782</v>
      </c>
      <c r="D284" s="19" t="s">
        <v>783</v>
      </c>
      <c r="E284" s="15" t="s">
        <v>497</v>
      </c>
      <c r="F284" s="19" t="s">
        <v>747</v>
      </c>
      <c r="G284" s="15"/>
      <c r="H284" s="19"/>
      <c r="I284" s="15" t="s">
        <v>265</v>
      </c>
      <c r="J284" s="15" t="s">
        <v>69</v>
      </c>
      <c r="K284" s="15"/>
      <c r="L284" s="15"/>
      <c r="M284" s="15"/>
      <c r="N284" s="15"/>
      <c r="O284" s="15" t="s">
        <v>334</v>
      </c>
      <c r="P284" s="15" t="s">
        <v>49</v>
      </c>
    </row>
    <row r="285" spans="1:16" s="18" customFormat="1" ht="48" x14ac:dyDescent="0.2">
      <c r="A285" s="14" t="s">
        <v>2138</v>
      </c>
      <c r="B285" s="15" t="s">
        <v>2681</v>
      </c>
      <c r="C285" s="19" t="s">
        <v>784</v>
      </c>
      <c r="D285" s="19" t="s">
        <v>785</v>
      </c>
      <c r="E285" s="15" t="s">
        <v>497</v>
      </c>
      <c r="F285" s="19" t="s">
        <v>747</v>
      </c>
      <c r="G285" s="15"/>
      <c r="H285" s="19"/>
      <c r="I285" s="15" t="s">
        <v>265</v>
      </c>
      <c r="J285" s="15" t="s">
        <v>69</v>
      </c>
      <c r="K285" s="15"/>
      <c r="L285" s="15"/>
      <c r="M285" s="15"/>
      <c r="N285" s="15"/>
      <c r="O285" s="15" t="s">
        <v>334</v>
      </c>
      <c r="P285" s="15" t="s">
        <v>49</v>
      </c>
    </row>
    <row r="286" spans="1:16" s="18" customFormat="1" ht="48" x14ac:dyDescent="0.2">
      <c r="A286" s="14" t="s">
        <v>2139</v>
      </c>
      <c r="B286" s="15" t="s">
        <v>2681</v>
      </c>
      <c r="C286" s="19" t="s">
        <v>786</v>
      </c>
      <c r="D286" s="19" t="s">
        <v>787</v>
      </c>
      <c r="E286" s="15" t="s">
        <v>497</v>
      </c>
      <c r="F286" s="19" t="s">
        <v>649</v>
      </c>
      <c r="G286" s="15"/>
      <c r="H286" s="19"/>
      <c r="I286" s="15" t="s">
        <v>265</v>
      </c>
      <c r="J286" s="15" t="s">
        <v>69</v>
      </c>
      <c r="K286" s="15"/>
      <c r="L286" s="15"/>
      <c r="M286" s="15"/>
      <c r="N286" s="15"/>
      <c r="O286" s="15" t="s">
        <v>334</v>
      </c>
      <c r="P286" s="15" t="s">
        <v>49</v>
      </c>
    </row>
    <row r="287" spans="1:16" s="18" customFormat="1" ht="48" x14ac:dyDescent="0.2">
      <c r="A287" s="14" t="s">
        <v>2140</v>
      </c>
      <c r="B287" s="15" t="s">
        <v>2681</v>
      </c>
      <c r="C287" s="19" t="s">
        <v>788</v>
      </c>
      <c r="D287" s="20">
        <v>1149054</v>
      </c>
      <c r="E287" s="15" t="s">
        <v>497</v>
      </c>
      <c r="F287" s="19" t="s">
        <v>476</v>
      </c>
      <c r="G287" s="15"/>
      <c r="H287" s="19"/>
      <c r="I287" s="15" t="s">
        <v>265</v>
      </c>
      <c r="J287" s="15" t="s">
        <v>69</v>
      </c>
      <c r="K287" s="15"/>
      <c r="L287" s="15"/>
      <c r="M287" s="15"/>
      <c r="N287" s="15"/>
      <c r="O287" s="15" t="s">
        <v>334</v>
      </c>
      <c r="P287" s="15" t="s">
        <v>49</v>
      </c>
    </row>
    <row r="288" spans="1:16" s="18" customFormat="1" ht="48" x14ac:dyDescent="0.2">
      <c r="A288" s="14" t="s">
        <v>2141</v>
      </c>
      <c r="B288" s="15" t="s">
        <v>2681</v>
      </c>
      <c r="C288" s="19" t="s">
        <v>789</v>
      </c>
      <c r="D288" s="20">
        <v>1130104</v>
      </c>
      <c r="E288" s="15" t="s">
        <v>497</v>
      </c>
      <c r="F288" s="19" t="s">
        <v>441</v>
      </c>
      <c r="G288" s="15"/>
      <c r="H288" s="19"/>
      <c r="I288" s="15" t="s">
        <v>265</v>
      </c>
      <c r="J288" s="15" t="s">
        <v>69</v>
      </c>
      <c r="K288" s="15"/>
      <c r="L288" s="15"/>
      <c r="M288" s="15"/>
      <c r="N288" s="15"/>
      <c r="O288" s="15" t="s">
        <v>334</v>
      </c>
      <c r="P288" s="15" t="s">
        <v>49</v>
      </c>
    </row>
    <row r="289" spans="1:16" s="18" customFormat="1" ht="48" x14ac:dyDescent="0.2">
      <c r="A289" s="14" t="s">
        <v>2142</v>
      </c>
      <c r="B289" s="15" t="s">
        <v>2681</v>
      </c>
      <c r="C289" s="19" t="s">
        <v>790</v>
      </c>
      <c r="D289" s="19" t="s">
        <v>791</v>
      </c>
      <c r="E289" s="15" t="s">
        <v>497</v>
      </c>
      <c r="F289" s="19" t="s">
        <v>792</v>
      </c>
      <c r="G289" s="15"/>
      <c r="H289" s="19"/>
      <c r="I289" s="15" t="s">
        <v>265</v>
      </c>
      <c r="J289" s="15" t="s">
        <v>69</v>
      </c>
      <c r="K289" s="15"/>
      <c r="L289" s="15"/>
      <c r="M289" s="15"/>
      <c r="N289" s="15"/>
      <c r="O289" s="15" t="s">
        <v>334</v>
      </c>
      <c r="P289" s="15" t="s">
        <v>49</v>
      </c>
    </row>
    <row r="290" spans="1:16" s="18" customFormat="1" ht="48" x14ac:dyDescent="0.2">
      <c r="A290" s="14" t="s">
        <v>2143</v>
      </c>
      <c r="B290" s="15" t="s">
        <v>2681</v>
      </c>
      <c r="C290" s="19" t="s">
        <v>793</v>
      </c>
      <c r="D290" s="19" t="s">
        <v>794</v>
      </c>
      <c r="E290" s="15" t="s">
        <v>497</v>
      </c>
      <c r="F290" s="19" t="s">
        <v>795</v>
      </c>
      <c r="G290" s="15"/>
      <c r="H290" s="19"/>
      <c r="I290" s="15" t="s">
        <v>265</v>
      </c>
      <c r="J290" s="15" t="s">
        <v>69</v>
      </c>
      <c r="K290" s="15"/>
      <c r="L290" s="15"/>
      <c r="M290" s="15"/>
      <c r="N290" s="15"/>
      <c r="O290" s="15" t="s">
        <v>334</v>
      </c>
      <c r="P290" s="15" t="s">
        <v>49</v>
      </c>
    </row>
    <row r="291" spans="1:16" s="18" customFormat="1" ht="48" x14ac:dyDescent="0.2">
      <c r="A291" s="14" t="s">
        <v>2144</v>
      </c>
      <c r="B291" s="15" t="s">
        <v>2681</v>
      </c>
      <c r="C291" s="19" t="s">
        <v>796</v>
      </c>
      <c r="D291" s="20">
        <v>1130001</v>
      </c>
      <c r="E291" s="15" t="s">
        <v>497</v>
      </c>
      <c r="F291" s="19" t="s">
        <v>510</v>
      </c>
      <c r="G291" s="15"/>
      <c r="H291" s="19"/>
      <c r="I291" s="15" t="s">
        <v>265</v>
      </c>
      <c r="J291" s="15" t="s">
        <v>69</v>
      </c>
      <c r="K291" s="15"/>
      <c r="L291" s="15"/>
      <c r="M291" s="15"/>
      <c r="N291" s="15"/>
      <c r="O291" s="15" t="s">
        <v>334</v>
      </c>
      <c r="P291" s="15" t="s">
        <v>49</v>
      </c>
    </row>
    <row r="292" spans="1:16" s="18" customFormat="1" ht="48" x14ac:dyDescent="0.2">
      <c r="A292" s="14" t="s">
        <v>2145</v>
      </c>
      <c r="B292" s="15" t="s">
        <v>2681</v>
      </c>
      <c r="C292" s="19" t="s">
        <v>797</v>
      </c>
      <c r="D292" s="20">
        <v>1130010</v>
      </c>
      <c r="E292" s="15" t="s">
        <v>497</v>
      </c>
      <c r="F292" s="19" t="s">
        <v>555</v>
      </c>
      <c r="G292" s="15"/>
      <c r="H292" s="19"/>
      <c r="I292" s="15" t="s">
        <v>265</v>
      </c>
      <c r="J292" s="15" t="s">
        <v>69</v>
      </c>
      <c r="K292" s="15"/>
      <c r="L292" s="15"/>
      <c r="M292" s="15"/>
      <c r="N292" s="15"/>
      <c r="O292" s="15" t="s">
        <v>334</v>
      </c>
      <c r="P292" s="15" t="s">
        <v>49</v>
      </c>
    </row>
    <row r="293" spans="1:16" s="18" customFormat="1" ht="48" x14ac:dyDescent="0.2">
      <c r="A293" s="14" t="s">
        <v>2146</v>
      </c>
      <c r="B293" s="15" t="s">
        <v>2681</v>
      </c>
      <c r="C293" s="19" t="s">
        <v>798</v>
      </c>
      <c r="D293" s="20">
        <v>1130011</v>
      </c>
      <c r="E293" s="15" t="s">
        <v>497</v>
      </c>
      <c r="F293" s="19" t="s">
        <v>555</v>
      </c>
      <c r="G293" s="15"/>
      <c r="H293" s="19"/>
      <c r="I293" s="15" t="s">
        <v>265</v>
      </c>
      <c r="J293" s="15" t="s">
        <v>69</v>
      </c>
      <c r="K293" s="15"/>
      <c r="L293" s="15"/>
      <c r="M293" s="15"/>
      <c r="N293" s="15"/>
      <c r="O293" s="15" t="s">
        <v>334</v>
      </c>
      <c r="P293" s="15" t="s">
        <v>49</v>
      </c>
    </row>
    <row r="294" spans="1:16" s="18" customFormat="1" ht="48" x14ac:dyDescent="0.2">
      <c r="A294" s="14" t="s">
        <v>2147</v>
      </c>
      <c r="B294" s="15" t="s">
        <v>2681</v>
      </c>
      <c r="C294" s="19" t="s">
        <v>799</v>
      </c>
      <c r="D294" s="20">
        <v>1130012</v>
      </c>
      <c r="E294" s="15" t="s">
        <v>497</v>
      </c>
      <c r="F294" s="19" t="s">
        <v>562</v>
      </c>
      <c r="G294" s="15"/>
      <c r="H294" s="19"/>
      <c r="I294" s="15" t="s">
        <v>265</v>
      </c>
      <c r="J294" s="15" t="s">
        <v>69</v>
      </c>
      <c r="K294" s="15"/>
      <c r="L294" s="15"/>
      <c r="M294" s="15"/>
      <c r="N294" s="15"/>
      <c r="O294" s="15" t="s">
        <v>334</v>
      </c>
      <c r="P294" s="15" t="s">
        <v>49</v>
      </c>
    </row>
    <row r="295" spans="1:16" s="18" customFormat="1" ht="48" x14ac:dyDescent="0.2">
      <c r="A295" s="14" t="s">
        <v>2148</v>
      </c>
      <c r="B295" s="15" t="s">
        <v>2681</v>
      </c>
      <c r="C295" s="19" t="s">
        <v>800</v>
      </c>
      <c r="D295" s="20">
        <v>1130013</v>
      </c>
      <c r="E295" s="15" t="s">
        <v>497</v>
      </c>
      <c r="F295" s="19" t="s">
        <v>512</v>
      </c>
      <c r="G295" s="15"/>
      <c r="H295" s="19"/>
      <c r="I295" s="15" t="s">
        <v>265</v>
      </c>
      <c r="J295" s="15" t="s">
        <v>69</v>
      </c>
      <c r="K295" s="15"/>
      <c r="L295" s="15"/>
      <c r="M295" s="15"/>
      <c r="N295" s="15"/>
      <c r="O295" s="15" t="s">
        <v>334</v>
      </c>
      <c r="P295" s="15" t="s">
        <v>49</v>
      </c>
    </row>
    <row r="296" spans="1:16" s="18" customFormat="1" ht="48" x14ac:dyDescent="0.2">
      <c r="A296" s="14" t="s">
        <v>2149</v>
      </c>
      <c r="B296" s="15" t="s">
        <v>2681</v>
      </c>
      <c r="C296" s="19" t="s">
        <v>801</v>
      </c>
      <c r="D296" s="20">
        <v>1130014</v>
      </c>
      <c r="E296" s="15" t="s">
        <v>497</v>
      </c>
      <c r="F296" s="19" t="s">
        <v>512</v>
      </c>
      <c r="G296" s="15"/>
      <c r="H296" s="19"/>
      <c r="I296" s="15" t="s">
        <v>265</v>
      </c>
      <c r="J296" s="15" t="s">
        <v>69</v>
      </c>
      <c r="K296" s="15"/>
      <c r="L296" s="15"/>
      <c r="M296" s="15"/>
      <c r="N296" s="15"/>
      <c r="O296" s="15" t="s">
        <v>334</v>
      </c>
      <c r="P296" s="15" t="s">
        <v>49</v>
      </c>
    </row>
    <row r="297" spans="1:16" s="18" customFormat="1" ht="48" x14ac:dyDescent="0.2">
      <c r="A297" s="14" t="s">
        <v>2150</v>
      </c>
      <c r="B297" s="15" t="s">
        <v>2681</v>
      </c>
      <c r="C297" s="19" t="s">
        <v>802</v>
      </c>
      <c r="D297" s="20">
        <v>1130015</v>
      </c>
      <c r="E297" s="15" t="s">
        <v>497</v>
      </c>
      <c r="F297" s="19" t="s">
        <v>512</v>
      </c>
      <c r="G297" s="15"/>
      <c r="H297" s="19"/>
      <c r="I297" s="15" t="s">
        <v>265</v>
      </c>
      <c r="J297" s="15" t="s">
        <v>69</v>
      </c>
      <c r="K297" s="15"/>
      <c r="L297" s="15"/>
      <c r="M297" s="15"/>
      <c r="N297" s="15"/>
      <c r="O297" s="15" t="s">
        <v>334</v>
      </c>
      <c r="P297" s="15" t="s">
        <v>49</v>
      </c>
    </row>
    <row r="298" spans="1:16" s="18" customFormat="1" ht="48" x14ac:dyDescent="0.2">
      <c r="A298" s="14" t="s">
        <v>2151</v>
      </c>
      <c r="B298" s="15" t="s">
        <v>2681</v>
      </c>
      <c r="C298" s="19" t="s">
        <v>803</v>
      </c>
      <c r="D298" s="20">
        <v>1130016</v>
      </c>
      <c r="E298" s="15" t="s">
        <v>497</v>
      </c>
      <c r="F298" s="19" t="s">
        <v>565</v>
      </c>
      <c r="G298" s="15"/>
      <c r="H298" s="19"/>
      <c r="I298" s="15" t="s">
        <v>265</v>
      </c>
      <c r="J298" s="15" t="s">
        <v>69</v>
      </c>
      <c r="K298" s="15"/>
      <c r="L298" s="15"/>
      <c r="M298" s="15"/>
      <c r="N298" s="15"/>
      <c r="O298" s="15" t="s">
        <v>334</v>
      </c>
      <c r="P298" s="15" t="s">
        <v>49</v>
      </c>
    </row>
    <row r="299" spans="1:16" s="18" customFormat="1" ht="48" x14ac:dyDescent="0.2">
      <c r="A299" s="14" t="s">
        <v>2152</v>
      </c>
      <c r="B299" s="15" t="s">
        <v>2681</v>
      </c>
      <c r="C299" s="19" t="s">
        <v>804</v>
      </c>
      <c r="D299" s="20">
        <v>1130017</v>
      </c>
      <c r="E299" s="15" t="s">
        <v>497</v>
      </c>
      <c r="F299" s="19" t="s">
        <v>600</v>
      </c>
      <c r="G299" s="15"/>
      <c r="H299" s="19"/>
      <c r="I299" s="15" t="s">
        <v>265</v>
      </c>
      <c r="J299" s="15" t="s">
        <v>69</v>
      </c>
      <c r="K299" s="15"/>
      <c r="L299" s="15"/>
      <c r="M299" s="15"/>
      <c r="N299" s="15"/>
      <c r="O299" s="15" t="s">
        <v>334</v>
      </c>
      <c r="P299" s="15" t="s">
        <v>49</v>
      </c>
    </row>
    <row r="300" spans="1:16" s="18" customFormat="1" ht="48" x14ac:dyDescent="0.2">
      <c r="A300" s="14" t="s">
        <v>2153</v>
      </c>
      <c r="B300" s="15" t="s">
        <v>2681</v>
      </c>
      <c r="C300" s="19" t="s">
        <v>805</v>
      </c>
      <c r="D300" s="20">
        <v>1130018</v>
      </c>
      <c r="E300" s="15" t="s">
        <v>497</v>
      </c>
      <c r="F300" s="19" t="s">
        <v>596</v>
      </c>
      <c r="G300" s="15"/>
      <c r="H300" s="19"/>
      <c r="I300" s="15" t="s">
        <v>265</v>
      </c>
      <c r="J300" s="15" t="s">
        <v>69</v>
      </c>
      <c r="K300" s="15"/>
      <c r="L300" s="15"/>
      <c r="M300" s="15"/>
      <c r="N300" s="15"/>
      <c r="O300" s="15" t="s">
        <v>334</v>
      </c>
      <c r="P300" s="15" t="s">
        <v>49</v>
      </c>
    </row>
    <row r="301" spans="1:16" s="18" customFormat="1" ht="48" x14ac:dyDescent="0.2">
      <c r="A301" s="14" t="s">
        <v>2154</v>
      </c>
      <c r="B301" s="15" t="s">
        <v>2681</v>
      </c>
      <c r="C301" s="19" t="s">
        <v>806</v>
      </c>
      <c r="D301" s="20">
        <v>1130002</v>
      </c>
      <c r="E301" s="15" t="s">
        <v>497</v>
      </c>
      <c r="F301" s="19" t="s">
        <v>582</v>
      </c>
      <c r="G301" s="15"/>
      <c r="H301" s="19"/>
      <c r="I301" s="15" t="s">
        <v>265</v>
      </c>
      <c r="J301" s="15" t="s">
        <v>69</v>
      </c>
      <c r="K301" s="15"/>
      <c r="L301" s="15"/>
      <c r="M301" s="15"/>
      <c r="N301" s="15"/>
      <c r="O301" s="15" t="s">
        <v>334</v>
      </c>
      <c r="P301" s="15" t="s">
        <v>49</v>
      </c>
    </row>
    <row r="302" spans="1:16" s="18" customFormat="1" ht="48" x14ac:dyDescent="0.2">
      <c r="A302" s="14" t="s">
        <v>2155</v>
      </c>
      <c r="B302" s="15" t="s">
        <v>2681</v>
      </c>
      <c r="C302" s="19" t="s">
        <v>807</v>
      </c>
      <c r="D302" s="20">
        <v>1130003</v>
      </c>
      <c r="E302" s="15" t="s">
        <v>497</v>
      </c>
      <c r="F302" s="19" t="s">
        <v>582</v>
      </c>
      <c r="G302" s="15"/>
      <c r="H302" s="19"/>
      <c r="I302" s="15" t="s">
        <v>265</v>
      </c>
      <c r="J302" s="15" t="s">
        <v>69</v>
      </c>
      <c r="K302" s="15"/>
      <c r="L302" s="15"/>
      <c r="M302" s="15"/>
      <c r="N302" s="15"/>
      <c r="O302" s="15" t="s">
        <v>334</v>
      </c>
      <c r="P302" s="15" t="s">
        <v>49</v>
      </c>
    </row>
    <row r="303" spans="1:16" s="18" customFormat="1" ht="48" x14ac:dyDescent="0.2">
      <c r="A303" s="14" t="s">
        <v>2156</v>
      </c>
      <c r="B303" s="15" t="s">
        <v>2681</v>
      </c>
      <c r="C303" s="19" t="s">
        <v>808</v>
      </c>
      <c r="D303" s="20">
        <v>1130004</v>
      </c>
      <c r="E303" s="15" t="s">
        <v>497</v>
      </c>
      <c r="F303" s="19" t="s">
        <v>582</v>
      </c>
      <c r="G303" s="15"/>
      <c r="H303" s="19"/>
      <c r="I303" s="15" t="s">
        <v>265</v>
      </c>
      <c r="J303" s="15" t="s">
        <v>69</v>
      </c>
      <c r="K303" s="15"/>
      <c r="L303" s="15"/>
      <c r="M303" s="15"/>
      <c r="N303" s="15"/>
      <c r="O303" s="15" t="s">
        <v>334</v>
      </c>
      <c r="P303" s="15" t="s">
        <v>49</v>
      </c>
    </row>
    <row r="304" spans="1:16" s="18" customFormat="1" ht="48" x14ac:dyDescent="0.2">
      <c r="A304" s="14" t="s">
        <v>2157</v>
      </c>
      <c r="B304" s="15" t="s">
        <v>2681</v>
      </c>
      <c r="C304" s="19" t="s">
        <v>809</v>
      </c>
      <c r="D304" s="20">
        <v>1130005</v>
      </c>
      <c r="E304" s="15" t="s">
        <v>497</v>
      </c>
      <c r="F304" s="19" t="s">
        <v>582</v>
      </c>
      <c r="G304" s="15"/>
      <c r="H304" s="19"/>
      <c r="I304" s="15" t="s">
        <v>265</v>
      </c>
      <c r="J304" s="15" t="s">
        <v>69</v>
      </c>
      <c r="K304" s="15"/>
      <c r="L304" s="15"/>
      <c r="M304" s="15"/>
      <c r="N304" s="15"/>
      <c r="O304" s="15" t="s">
        <v>334</v>
      </c>
      <c r="P304" s="15" t="s">
        <v>49</v>
      </c>
    </row>
    <row r="305" spans="1:16" s="18" customFormat="1" ht="48" x14ac:dyDescent="0.2">
      <c r="A305" s="14" t="s">
        <v>2158</v>
      </c>
      <c r="B305" s="15" t="s">
        <v>2681</v>
      </c>
      <c r="C305" s="19" t="s">
        <v>810</v>
      </c>
      <c r="D305" s="20">
        <v>1130006</v>
      </c>
      <c r="E305" s="15" t="s">
        <v>497</v>
      </c>
      <c r="F305" s="19" t="s">
        <v>555</v>
      </c>
      <c r="G305" s="15"/>
      <c r="H305" s="19"/>
      <c r="I305" s="15" t="s">
        <v>265</v>
      </c>
      <c r="J305" s="15" t="s">
        <v>69</v>
      </c>
      <c r="K305" s="15"/>
      <c r="L305" s="15"/>
      <c r="M305" s="15"/>
      <c r="N305" s="15"/>
      <c r="O305" s="15" t="s">
        <v>334</v>
      </c>
      <c r="P305" s="15" t="s">
        <v>49</v>
      </c>
    </row>
    <row r="306" spans="1:16" s="18" customFormat="1" ht="48" x14ac:dyDescent="0.2">
      <c r="A306" s="14" t="s">
        <v>2159</v>
      </c>
      <c r="B306" s="15" t="s">
        <v>2681</v>
      </c>
      <c r="C306" s="19" t="s">
        <v>811</v>
      </c>
      <c r="D306" s="20">
        <v>1130007</v>
      </c>
      <c r="E306" s="15" t="s">
        <v>497</v>
      </c>
      <c r="F306" s="19" t="s">
        <v>555</v>
      </c>
      <c r="G306" s="15"/>
      <c r="H306" s="19"/>
      <c r="I306" s="15" t="s">
        <v>265</v>
      </c>
      <c r="J306" s="15" t="s">
        <v>69</v>
      </c>
      <c r="K306" s="15"/>
      <c r="L306" s="15"/>
      <c r="M306" s="15"/>
      <c r="N306" s="15"/>
      <c r="O306" s="15" t="s">
        <v>334</v>
      </c>
      <c r="P306" s="15" t="s">
        <v>49</v>
      </c>
    </row>
    <row r="307" spans="1:16" s="18" customFormat="1" ht="48" x14ac:dyDescent="0.2">
      <c r="A307" s="14" t="s">
        <v>2160</v>
      </c>
      <c r="B307" s="15" t="s">
        <v>2681</v>
      </c>
      <c r="C307" s="19" t="s">
        <v>812</v>
      </c>
      <c r="D307" s="20">
        <v>1130008</v>
      </c>
      <c r="E307" s="15" t="s">
        <v>497</v>
      </c>
      <c r="F307" s="19" t="s">
        <v>555</v>
      </c>
      <c r="G307" s="15"/>
      <c r="H307" s="19"/>
      <c r="I307" s="15" t="s">
        <v>265</v>
      </c>
      <c r="J307" s="15" t="s">
        <v>69</v>
      </c>
      <c r="K307" s="15"/>
      <c r="L307" s="15"/>
      <c r="M307" s="15"/>
      <c r="N307" s="15"/>
      <c r="O307" s="15" t="s">
        <v>334</v>
      </c>
      <c r="P307" s="15" t="s">
        <v>49</v>
      </c>
    </row>
    <row r="308" spans="1:16" s="18" customFormat="1" ht="48" x14ac:dyDescent="0.2">
      <c r="A308" s="14" t="s">
        <v>2161</v>
      </c>
      <c r="B308" s="15" t="s">
        <v>2681</v>
      </c>
      <c r="C308" s="19" t="s">
        <v>813</v>
      </c>
      <c r="D308" s="20">
        <v>1130009</v>
      </c>
      <c r="E308" s="15" t="s">
        <v>497</v>
      </c>
      <c r="F308" s="19" t="s">
        <v>555</v>
      </c>
      <c r="G308" s="15"/>
      <c r="H308" s="19"/>
      <c r="I308" s="15" t="s">
        <v>265</v>
      </c>
      <c r="J308" s="15" t="s">
        <v>69</v>
      </c>
      <c r="K308" s="15"/>
      <c r="L308" s="15"/>
      <c r="M308" s="15"/>
      <c r="N308" s="15"/>
      <c r="O308" s="15" t="s">
        <v>334</v>
      </c>
      <c r="P308" s="15" t="s">
        <v>49</v>
      </c>
    </row>
    <row r="309" spans="1:16" s="18" customFormat="1" ht="48" x14ac:dyDescent="0.2">
      <c r="A309" s="14" t="s">
        <v>2162</v>
      </c>
      <c r="B309" s="15" t="s">
        <v>2681</v>
      </c>
      <c r="C309" s="19" t="s">
        <v>814</v>
      </c>
      <c r="D309" s="20">
        <v>1130047</v>
      </c>
      <c r="E309" s="15" t="s">
        <v>497</v>
      </c>
      <c r="F309" s="19" t="s">
        <v>510</v>
      </c>
      <c r="G309" s="15"/>
      <c r="H309" s="19"/>
      <c r="I309" s="15" t="s">
        <v>265</v>
      </c>
      <c r="J309" s="15" t="s">
        <v>69</v>
      </c>
      <c r="K309" s="15"/>
      <c r="L309" s="15"/>
      <c r="M309" s="15"/>
      <c r="N309" s="15"/>
      <c r="O309" s="15" t="s">
        <v>334</v>
      </c>
      <c r="P309" s="15" t="s">
        <v>49</v>
      </c>
    </row>
    <row r="310" spans="1:16" s="18" customFormat="1" ht="48" x14ac:dyDescent="0.2">
      <c r="A310" s="14" t="s">
        <v>2163</v>
      </c>
      <c r="B310" s="15" t="s">
        <v>2681</v>
      </c>
      <c r="C310" s="19" t="s">
        <v>815</v>
      </c>
      <c r="D310" s="20">
        <v>1130048</v>
      </c>
      <c r="E310" s="15" t="s">
        <v>497</v>
      </c>
      <c r="F310" s="19" t="s">
        <v>510</v>
      </c>
      <c r="G310" s="15"/>
      <c r="H310" s="19"/>
      <c r="I310" s="15" t="s">
        <v>265</v>
      </c>
      <c r="J310" s="15" t="s">
        <v>69</v>
      </c>
      <c r="K310" s="15"/>
      <c r="L310" s="15"/>
      <c r="M310" s="15"/>
      <c r="N310" s="15"/>
      <c r="O310" s="15" t="s">
        <v>334</v>
      </c>
      <c r="P310" s="15" t="s">
        <v>49</v>
      </c>
    </row>
    <row r="311" spans="1:16" s="18" customFormat="1" ht="48" x14ac:dyDescent="0.2">
      <c r="A311" s="14" t="s">
        <v>2164</v>
      </c>
      <c r="B311" s="15" t="s">
        <v>2681</v>
      </c>
      <c r="C311" s="19" t="s">
        <v>816</v>
      </c>
      <c r="D311" s="20">
        <v>1130049</v>
      </c>
      <c r="E311" s="15" t="s">
        <v>497</v>
      </c>
      <c r="F311" s="19" t="s">
        <v>510</v>
      </c>
      <c r="G311" s="15"/>
      <c r="H311" s="19"/>
      <c r="I311" s="15" t="s">
        <v>265</v>
      </c>
      <c r="J311" s="15" t="s">
        <v>69</v>
      </c>
      <c r="K311" s="15"/>
      <c r="L311" s="15"/>
      <c r="M311" s="15"/>
      <c r="N311" s="15"/>
      <c r="O311" s="15" t="s">
        <v>334</v>
      </c>
      <c r="P311" s="15" t="s">
        <v>49</v>
      </c>
    </row>
    <row r="312" spans="1:16" s="18" customFormat="1" ht="48" x14ac:dyDescent="0.2">
      <c r="A312" s="14" t="s">
        <v>2165</v>
      </c>
      <c r="B312" s="15" t="s">
        <v>2681</v>
      </c>
      <c r="C312" s="19" t="s">
        <v>817</v>
      </c>
      <c r="D312" s="20">
        <v>1130051</v>
      </c>
      <c r="E312" s="15" t="s">
        <v>497</v>
      </c>
      <c r="F312" s="19" t="s">
        <v>565</v>
      </c>
      <c r="G312" s="15"/>
      <c r="H312" s="19"/>
      <c r="I312" s="15" t="s">
        <v>265</v>
      </c>
      <c r="J312" s="15" t="s">
        <v>69</v>
      </c>
      <c r="K312" s="15"/>
      <c r="L312" s="15"/>
      <c r="M312" s="15"/>
      <c r="N312" s="15"/>
      <c r="O312" s="15" t="s">
        <v>334</v>
      </c>
      <c r="P312" s="15" t="s">
        <v>49</v>
      </c>
    </row>
    <row r="313" spans="1:16" s="18" customFormat="1" ht="48" x14ac:dyDescent="0.2">
      <c r="A313" s="14" t="s">
        <v>2166</v>
      </c>
      <c r="B313" s="15" t="s">
        <v>2681</v>
      </c>
      <c r="C313" s="19" t="s">
        <v>818</v>
      </c>
      <c r="D313" s="20">
        <v>1130034</v>
      </c>
      <c r="E313" s="15" t="s">
        <v>497</v>
      </c>
      <c r="F313" s="19" t="s">
        <v>510</v>
      </c>
      <c r="G313" s="15"/>
      <c r="H313" s="19"/>
      <c r="I313" s="15" t="s">
        <v>265</v>
      </c>
      <c r="J313" s="15" t="s">
        <v>69</v>
      </c>
      <c r="K313" s="15"/>
      <c r="L313" s="15"/>
      <c r="M313" s="15"/>
      <c r="N313" s="15"/>
      <c r="O313" s="15" t="s">
        <v>334</v>
      </c>
      <c r="P313" s="15" t="s">
        <v>49</v>
      </c>
    </row>
    <row r="314" spans="1:16" s="18" customFormat="1" ht="48" x14ac:dyDescent="0.2">
      <c r="A314" s="14" t="s">
        <v>2167</v>
      </c>
      <c r="B314" s="15" t="s">
        <v>2681</v>
      </c>
      <c r="C314" s="19" t="s">
        <v>819</v>
      </c>
      <c r="D314" s="20">
        <v>1130037</v>
      </c>
      <c r="E314" s="15" t="s">
        <v>497</v>
      </c>
      <c r="F314" s="19" t="s">
        <v>510</v>
      </c>
      <c r="G314" s="15"/>
      <c r="H314" s="19"/>
      <c r="I314" s="15" t="s">
        <v>265</v>
      </c>
      <c r="J314" s="15" t="s">
        <v>69</v>
      </c>
      <c r="K314" s="15"/>
      <c r="L314" s="15"/>
      <c r="M314" s="15"/>
      <c r="N314" s="15"/>
      <c r="O314" s="15" t="s">
        <v>334</v>
      </c>
      <c r="P314" s="15" t="s">
        <v>49</v>
      </c>
    </row>
    <row r="315" spans="1:16" s="18" customFormat="1" ht="48" x14ac:dyDescent="0.2">
      <c r="A315" s="14" t="s">
        <v>2168</v>
      </c>
      <c r="B315" s="15" t="s">
        <v>2681</v>
      </c>
      <c r="C315" s="19" t="s">
        <v>820</v>
      </c>
      <c r="D315" s="20">
        <v>1130046</v>
      </c>
      <c r="E315" s="15" t="s">
        <v>497</v>
      </c>
      <c r="F315" s="19" t="s">
        <v>512</v>
      </c>
      <c r="G315" s="15"/>
      <c r="H315" s="19"/>
      <c r="I315" s="15" t="s">
        <v>265</v>
      </c>
      <c r="J315" s="15" t="s">
        <v>69</v>
      </c>
      <c r="K315" s="15"/>
      <c r="L315" s="15"/>
      <c r="M315" s="15"/>
      <c r="N315" s="15"/>
      <c r="O315" s="15" t="s">
        <v>334</v>
      </c>
      <c r="P315" s="15" t="s">
        <v>49</v>
      </c>
    </row>
    <row r="316" spans="1:16" s="18" customFormat="1" ht="48" x14ac:dyDescent="0.2">
      <c r="A316" s="14" t="s">
        <v>2169</v>
      </c>
      <c r="B316" s="15" t="s">
        <v>2681</v>
      </c>
      <c r="C316" s="19" t="s">
        <v>821</v>
      </c>
      <c r="D316" s="20">
        <v>1130050</v>
      </c>
      <c r="E316" s="15" t="s">
        <v>497</v>
      </c>
      <c r="F316" s="19" t="s">
        <v>594</v>
      </c>
      <c r="G316" s="15"/>
      <c r="H316" s="19"/>
      <c r="I316" s="15" t="s">
        <v>265</v>
      </c>
      <c r="J316" s="15" t="s">
        <v>69</v>
      </c>
      <c r="K316" s="15"/>
      <c r="L316" s="15"/>
      <c r="M316" s="15"/>
      <c r="N316" s="15"/>
      <c r="O316" s="15" t="s">
        <v>334</v>
      </c>
      <c r="P316" s="15" t="s">
        <v>49</v>
      </c>
    </row>
    <row r="317" spans="1:16" s="18" customFormat="1" ht="48" x14ac:dyDescent="0.2">
      <c r="A317" s="14" t="s">
        <v>2170</v>
      </c>
      <c r="B317" s="15" t="s">
        <v>2681</v>
      </c>
      <c r="C317" s="19" t="s">
        <v>822</v>
      </c>
      <c r="D317" s="20">
        <v>1130035</v>
      </c>
      <c r="E317" s="15" t="s">
        <v>497</v>
      </c>
      <c r="F317" s="19" t="s">
        <v>506</v>
      </c>
      <c r="G317" s="15"/>
      <c r="H317" s="19"/>
      <c r="I317" s="15" t="s">
        <v>265</v>
      </c>
      <c r="J317" s="15" t="s">
        <v>69</v>
      </c>
      <c r="K317" s="15"/>
      <c r="L317" s="15"/>
      <c r="M317" s="15"/>
      <c r="N317" s="15"/>
      <c r="O317" s="15" t="s">
        <v>334</v>
      </c>
      <c r="P317" s="15" t="s">
        <v>49</v>
      </c>
    </row>
    <row r="318" spans="1:16" s="18" customFormat="1" ht="48" x14ac:dyDescent="0.2">
      <c r="A318" s="14" t="s">
        <v>2171</v>
      </c>
      <c r="B318" s="15" t="s">
        <v>2681</v>
      </c>
      <c r="C318" s="19" t="s">
        <v>823</v>
      </c>
      <c r="D318" s="20">
        <v>1130036</v>
      </c>
      <c r="E318" s="15" t="s">
        <v>497</v>
      </c>
      <c r="F318" s="19" t="s">
        <v>555</v>
      </c>
      <c r="G318" s="15"/>
      <c r="H318" s="19"/>
      <c r="I318" s="15" t="s">
        <v>265</v>
      </c>
      <c r="J318" s="15" t="s">
        <v>69</v>
      </c>
      <c r="K318" s="15"/>
      <c r="L318" s="15"/>
      <c r="M318" s="15"/>
      <c r="N318" s="15"/>
      <c r="O318" s="15" t="s">
        <v>334</v>
      </c>
      <c r="P318" s="15" t="s">
        <v>49</v>
      </c>
    </row>
    <row r="319" spans="1:16" s="18" customFormat="1" ht="48" x14ac:dyDescent="0.2">
      <c r="A319" s="14" t="s">
        <v>2172</v>
      </c>
      <c r="B319" s="15" t="s">
        <v>2681</v>
      </c>
      <c r="C319" s="19" t="s">
        <v>824</v>
      </c>
      <c r="D319" s="20">
        <v>1130038</v>
      </c>
      <c r="E319" s="15" t="s">
        <v>497</v>
      </c>
      <c r="F319" s="19" t="s">
        <v>510</v>
      </c>
      <c r="G319" s="15"/>
      <c r="H319" s="19"/>
      <c r="I319" s="15" t="s">
        <v>265</v>
      </c>
      <c r="J319" s="15" t="s">
        <v>69</v>
      </c>
      <c r="K319" s="15"/>
      <c r="L319" s="15"/>
      <c r="M319" s="15"/>
      <c r="N319" s="15"/>
      <c r="O319" s="15" t="s">
        <v>334</v>
      </c>
      <c r="P319" s="15" t="s">
        <v>49</v>
      </c>
    </row>
    <row r="320" spans="1:16" s="18" customFormat="1" ht="48" x14ac:dyDescent="0.2">
      <c r="A320" s="14" t="s">
        <v>2173</v>
      </c>
      <c r="B320" s="15" t="s">
        <v>2681</v>
      </c>
      <c r="C320" s="19" t="s">
        <v>825</v>
      </c>
      <c r="D320" s="20">
        <v>1130039</v>
      </c>
      <c r="E320" s="15" t="s">
        <v>497</v>
      </c>
      <c r="F320" s="19" t="s">
        <v>510</v>
      </c>
      <c r="G320" s="15"/>
      <c r="H320" s="19"/>
      <c r="I320" s="15" t="s">
        <v>265</v>
      </c>
      <c r="J320" s="15" t="s">
        <v>69</v>
      </c>
      <c r="K320" s="15"/>
      <c r="L320" s="15"/>
      <c r="M320" s="15"/>
      <c r="N320" s="15"/>
      <c r="O320" s="15" t="s">
        <v>334</v>
      </c>
      <c r="P320" s="15" t="s">
        <v>49</v>
      </c>
    </row>
    <row r="321" spans="1:16" s="18" customFormat="1" ht="48" x14ac:dyDescent="0.2">
      <c r="A321" s="14" t="s">
        <v>2174</v>
      </c>
      <c r="B321" s="15" t="s">
        <v>2681</v>
      </c>
      <c r="C321" s="19" t="s">
        <v>826</v>
      </c>
      <c r="D321" s="20">
        <v>1130040</v>
      </c>
      <c r="E321" s="15" t="s">
        <v>497</v>
      </c>
      <c r="F321" s="19" t="s">
        <v>510</v>
      </c>
      <c r="G321" s="15"/>
      <c r="H321" s="19"/>
      <c r="I321" s="15" t="s">
        <v>265</v>
      </c>
      <c r="J321" s="15" t="s">
        <v>69</v>
      </c>
      <c r="K321" s="15"/>
      <c r="L321" s="15"/>
      <c r="M321" s="15"/>
      <c r="N321" s="15"/>
      <c r="O321" s="15" t="s">
        <v>334</v>
      </c>
      <c r="P321" s="15" t="s">
        <v>49</v>
      </c>
    </row>
    <row r="322" spans="1:16" s="18" customFormat="1" ht="48" x14ac:dyDescent="0.2">
      <c r="A322" s="14" t="s">
        <v>2175</v>
      </c>
      <c r="B322" s="15" t="s">
        <v>2681</v>
      </c>
      <c r="C322" s="19" t="s">
        <v>827</v>
      </c>
      <c r="D322" s="20">
        <v>1130041</v>
      </c>
      <c r="E322" s="15" t="s">
        <v>497</v>
      </c>
      <c r="F322" s="19" t="s">
        <v>510</v>
      </c>
      <c r="G322" s="15"/>
      <c r="H322" s="19"/>
      <c r="I322" s="15" t="s">
        <v>265</v>
      </c>
      <c r="J322" s="15" t="s">
        <v>69</v>
      </c>
      <c r="K322" s="15"/>
      <c r="L322" s="15"/>
      <c r="M322" s="15"/>
      <c r="N322" s="15"/>
      <c r="O322" s="15" t="s">
        <v>334</v>
      </c>
      <c r="P322" s="15" t="s">
        <v>49</v>
      </c>
    </row>
    <row r="323" spans="1:16" s="18" customFormat="1" ht="48" x14ac:dyDescent="0.2">
      <c r="A323" s="14" t="s">
        <v>2176</v>
      </c>
      <c r="B323" s="15" t="s">
        <v>2681</v>
      </c>
      <c r="C323" s="19" t="s">
        <v>828</v>
      </c>
      <c r="D323" s="20">
        <v>1130042</v>
      </c>
      <c r="E323" s="15" t="s">
        <v>497</v>
      </c>
      <c r="F323" s="19" t="s">
        <v>562</v>
      </c>
      <c r="G323" s="15"/>
      <c r="H323" s="19"/>
      <c r="I323" s="15" t="s">
        <v>265</v>
      </c>
      <c r="J323" s="15" t="s">
        <v>69</v>
      </c>
      <c r="K323" s="15"/>
      <c r="L323" s="15"/>
      <c r="M323" s="15"/>
      <c r="N323" s="15"/>
      <c r="O323" s="15" t="s">
        <v>334</v>
      </c>
      <c r="P323" s="15" t="s">
        <v>49</v>
      </c>
    </row>
    <row r="324" spans="1:16" s="18" customFormat="1" ht="48" x14ac:dyDescent="0.2">
      <c r="A324" s="14" t="s">
        <v>2177</v>
      </c>
      <c r="B324" s="15" t="s">
        <v>2681</v>
      </c>
      <c r="C324" s="19" t="s">
        <v>829</v>
      </c>
      <c r="D324" s="20">
        <v>1130043</v>
      </c>
      <c r="E324" s="15" t="s">
        <v>497</v>
      </c>
      <c r="F324" s="19" t="s">
        <v>562</v>
      </c>
      <c r="G324" s="15"/>
      <c r="H324" s="19"/>
      <c r="I324" s="15" t="s">
        <v>265</v>
      </c>
      <c r="J324" s="15" t="s">
        <v>69</v>
      </c>
      <c r="K324" s="15"/>
      <c r="L324" s="15"/>
      <c r="M324" s="15"/>
      <c r="N324" s="15"/>
      <c r="O324" s="15" t="s">
        <v>334</v>
      </c>
      <c r="P324" s="15" t="s">
        <v>49</v>
      </c>
    </row>
    <row r="325" spans="1:16" s="18" customFormat="1" ht="48" x14ac:dyDescent="0.2">
      <c r="A325" s="14" t="s">
        <v>2178</v>
      </c>
      <c r="B325" s="15" t="s">
        <v>2681</v>
      </c>
      <c r="C325" s="19" t="s">
        <v>830</v>
      </c>
      <c r="D325" s="20">
        <v>1130044</v>
      </c>
      <c r="E325" s="15" t="s">
        <v>497</v>
      </c>
      <c r="F325" s="19" t="s">
        <v>512</v>
      </c>
      <c r="G325" s="15"/>
      <c r="H325" s="19"/>
      <c r="I325" s="15" t="s">
        <v>265</v>
      </c>
      <c r="J325" s="15" t="s">
        <v>69</v>
      </c>
      <c r="K325" s="15"/>
      <c r="L325" s="15"/>
      <c r="M325" s="15"/>
      <c r="N325" s="15"/>
      <c r="O325" s="15" t="s">
        <v>334</v>
      </c>
      <c r="P325" s="15" t="s">
        <v>49</v>
      </c>
    </row>
    <row r="326" spans="1:16" s="18" customFormat="1" ht="48" x14ac:dyDescent="0.2">
      <c r="A326" s="14" t="s">
        <v>2179</v>
      </c>
      <c r="B326" s="15" t="s">
        <v>2681</v>
      </c>
      <c r="C326" s="19" t="s">
        <v>831</v>
      </c>
      <c r="D326" s="20">
        <v>1130045</v>
      </c>
      <c r="E326" s="15" t="s">
        <v>497</v>
      </c>
      <c r="F326" s="19" t="s">
        <v>512</v>
      </c>
      <c r="G326" s="15"/>
      <c r="H326" s="19"/>
      <c r="I326" s="15" t="s">
        <v>265</v>
      </c>
      <c r="J326" s="15" t="s">
        <v>69</v>
      </c>
      <c r="K326" s="15"/>
      <c r="L326" s="15"/>
      <c r="M326" s="15"/>
      <c r="N326" s="15"/>
      <c r="O326" s="15" t="s">
        <v>334</v>
      </c>
      <c r="P326" s="15" t="s">
        <v>49</v>
      </c>
    </row>
    <row r="327" spans="1:16" s="18" customFormat="1" ht="48" x14ac:dyDescent="0.2">
      <c r="A327" s="14" t="s">
        <v>2180</v>
      </c>
      <c r="B327" s="15" t="s">
        <v>2681</v>
      </c>
      <c r="C327" s="19" t="s">
        <v>832</v>
      </c>
      <c r="D327" s="20">
        <v>1130028</v>
      </c>
      <c r="E327" s="15" t="s">
        <v>497</v>
      </c>
      <c r="F327" s="19" t="s">
        <v>562</v>
      </c>
      <c r="G327" s="15"/>
      <c r="H327" s="19"/>
      <c r="I327" s="15" t="s">
        <v>265</v>
      </c>
      <c r="J327" s="15" t="s">
        <v>69</v>
      </c>
      <c r="K327" s="15"/>
      <c r="L327" s="15"/>
      <c r="M327" s="15"/>
      <c r="N327" s="15"/>
      <c r="O327" s="15" t="s">
        <v>334</v>
      </c>
      <c r="P327" s="15" t="s">
        <v>49</v>
      </c>
    </row>
    <row r="328" spans="1:16" s="18" customFormat="1" ht="48" x14ac:dyDescent="0.2">
      <c r="A328" s="14" t="s">
        <v>2181</v>
      </c>
      <c r="B328" s="15" t="s">
        <v>2681</v>
      </c>
      <c r="C328" s="19" t="s">
        <v>833</v>
      </c>
      <c r="D328" s="20">
        <v>1130067</v>
      </c>
      <c r="E328" s="15" t="s">
        <v>497</v>
      </c>
      <c r="F328" s="19" t="s">
        <v>495</v>
      </c>
      <c r="G328" s="15"/>
      <c r="H328" s="19"/>
      <c r="I328" s="15" t="s">
        <v>265</v>
      </c>
      <c r="J328" s="15" t="s">
        <v>69</v>
      </c>
      <c r="K328" s="15"/>
      <c r="L328" s="15"/>
      <c r="M328" s="15"/>
      <c r="N328" s="15"/>
      <c r="O328" s="15" t="s">
        <v>334</v>
      </c>
      <c r="P328" s="15" t="s">
        <v>49</v>
      </c>
    </row>
    <row r="329" spans="1:16" s="18" customFormat="1" ht="48" x14ac:dyDescent="0.2">
      <c r="A329" s="14" t="s">
        <v>2182</v>
      </c>
      <c r="B329" s="15" t="s">
        <v>2681</v>
      </c>
      <c r="C329" s="19" t="s">
        <v>834</v>
      </c>
      <c r="D329" s="20">
        <v>1130030</v>
      </c>
      <c r="E329" s="15" t="s">
        <v>497</v>
      </c>
      <c r="F329" s="19" t="s">
        <v>562</v>
      </c>
      <c r="G329" s="15"/>
      <c r="H329" s="19"/>
      <c r="I329" s="15" t="s">
        <v>265</v>
      </c>
      <c r="J329" s="15" t="s">
        <v>69</v>
      </c>
      <c r="K329" s="15"/>
      <c r="L329" s="15"/>
      <c r="M329" s="15"/>
      <c r="N329" s="15"/>
      <c r="O329" s="15" t="s">
        <v>334</v>
      </c>
      <c r="P329" s="15" t="s">
        <v>49</v>
      </c>
    </row>
    <row r="330" spans="1:16" s="18" customFormat="1" ht="48" x14ac:dyDescent="0.2">
      <c r="A330" s="14" t="s">
        <v>2183</v>
      </c>
      <c r="B330" s="15" t="s">
        <v>2681</v>
      </c>
      <c r="C330" s="19" t="s">
        <v>835</v>
      </c>
      <c r="D330" s="20">
        <v>1130031</v>
      </c>
      <c r="E330" s="15" t="s">
        <v>497</v>
      </c>
      <c r="F330" s="19" t="s">
        <v>512</v>
      </c>
      <c r="G330" s="15"/>
      <c r="H330" s="19"/>
      <c r="I330" s="15" t="s">
        <v>265</v>
      </c>
      <c r="J330" s="15" t="s">
        <v>69</v>
      </c>
      <c r="K330" s="15"/>
      <c r="L330" s="15"/>
      <c r="M330" s="15"/>
      <c r="N330" s="15"/>
      <c r="O330" s="15" t="s">
        <v>334</v>
      </c>
      <c r="P330" s="15" t="s">
        <v>49</v>
      </c>
    </row>
    <row r="331" spans="1:16" s="18" customFormat="1" ht="48" x14ac:dyDescent="0.2">
      <c r="A331" s="14" t="s">
        <v>2184</v>
      </c>
      <c r="B331" s="15" t="s">
        <v>2681</v>
      </c>
      <c r="C331" s="19" t="s">
        <v>836</v>
      </c>
      <c r="D331" s="20">
        <v>1130032</v>
      </c>
      <c r="E331" s="15" t="s">
        <v>497</v>
      </c>
      <c r="F331" s="19" t="s">
        <v>512</v>
      </c>
      <c r="G331" s="15"/>
      <c r="H331" s="19"/>
      <c r="I331" s="15" t="s">
        <v>265</v>
      </c>
      <c r="J331" s="15" t="s">
        <v>69</v>
      </c>
      <c r="K331" s="15"/>
      <c r="L331" s="15"/>
      <c r="M331" s="15"/>
      <c r="N331" s="15"/>
      <c r="O331" s="15" t="s">
        <v>334</v>
      </c>
      <c r="P331" s="15" t="s">
        <v>49</v>
      </c>
    </row>
    <row r="332" spans="1:16" s="18" customFormat="1" ht="48" x14ac:dyDescent="0.2">
      <c r="A332" s="14" t="s">
        <v>2185</v>
      </c>
      <c r="B332" s="15" t="s">
        <v>2681</v>
      </c>
      <c r="C332" s="19" t="s">
        <v>837</v>
      </c>
      <c r="D332" s="20">
        <v>1130024</v>
      </c>
      <c r="E332" s="15" t="s">
        <v>497</v>
      </c>
      <c r="F332" s="19" t="s">
        <v>582</v>
      </c>
      <c r="G332" s="15"/>
      <c r="H332" s="19"/>
      <c r="I332" s="15" t="s">
        <v>265</v>
      </c>
      <c r="J332" s="15" t="s">
        <v>69</v>
      </c>
      <c r="K332" s="15"/>
      <c r="L332" s="15"/>
      <c r="M332" s="15"/>
      <c r="N332" s="15"/>
      <c r="O332" s="15" t="s">
        <v>334</v>
      </c>
      <c r="P332" s="15" t="s">
        <v>49</v>
      </c>
    </row>
    <row r="333" spans="1:16" s="18" customFormat="1" ht="48" x14ac:dyDescent="0.2">
      <c r="A333" s="14" t="s">
        <v>2186</v>
      </c>
      <c r="B333" s="15" t="s">
        <v>2681</v>
      </c>
      <c r="C333" s="19" t="s">
        <v>838</v>
      </c>
      <c r="D333" s="20">
        <v>1130026</v>
      </c>
      <c r="E333" s="15" t="s">
        <v>497</v>
      </c>
      <c r="F333" s="19" t="s">
        <v>555</v>
      </c>
      <c r="G333" s="15"/>
      <c r="H333" s="19"/>
      <c r="I333" s="15" t="s">
        <v>265</v>
      </c>
      <c r="J333" s="15" t="s">
        <v>69</v>
      </c>
      <c r="K333" s="15"/>
      <c r="L333" s="15"/>
      <c r="M333" s="15"/>
      <c r="N333" s="15"/>
      <c r="O333" s="15" t="s">
        <v>334</v>
      </c>
      <c r="P333" s="15" t="s">
        <v>49</v>
      </c>
    </row>
    <row r="334" spans="1:16" s="18" customFormat="1" ht="48" x14ac:dyDescent="0.2">
      <c r="A334" s="14" t="s">
        <v>2187</v>
      </c>
      <c r="B334" s="15" t="s">
        <v>2681</v>
      </c>
      <c r="C334" s="19" t="s">
        <v>839</v>
      </c>
      <c r="D334" s="20">
        <v>1130027</v>
      </c>
      <c r="E334" s="15" t="s">
        <v>497</v>
      </c>
      <c r="F334" s="19" t="s">
        <v>562</v>
      </c>
      <c r="G334" s="15"/>
      <c r="H334" s="19"/>
      <c r="I334" s="15" t="s">
        <v>265</v>
      </c>
      <c r="J334" s="15" t="s">
        <v>69</v>
      </c>
      <c r="K334" s="15"/>
      <c r="L334" s="15"/>
      <c r="M334" s="15"/>
      <c r="N334" s="15"/>
      <c r="O334" s="15" t="s">
        <v>334</v>
      </c>
      <c r="P334" s="15" t="s">
        <v>49</v>
      </c>
    </row>
    <row r="335" spans="1:16" s="18" customFormat="1" ht="48" x14ac:dyDescent="0.2">
      <c r="A335" s="14" t="s">
        <v>2188</v>
      </c>
      <c r="B335" s="15" t="s">
        <v>2681</v>
      </c>
      <c r="C335" s="19" t="s">
        <v>840</v>
      </c>
      <c r="D335" s="20">
        <v>1130029</v>
      </c>
      <c r="E335" s="15" t="s">
        <v>497</v>
      </c>
      <c r="F335" s="19" t="s">
        <v>562</v>
      </c>
      <c r="G335" s="15"/>
      <c r="H335" s="19"/>
      <c r="I335" s="15" t="s">
        <v>265</v>
      </c>
      <c r="J335" s="15" t="s">
        <v>69</v>
      </c>
      <c r="K335" s="15"/>
      <c r="L335" s="15"/>
      <c r="M335" s="15"/>
      <c r="N335" s="15"/>
      <c r="O335" s="15" t="s">
        <v>334</v>
      </c>
      <c r="P335" s="15" t="s">
        <v>49</v>
      </c>
    </row>
    <row r="336" spans="1:16" s="18" customFormat="1" ht="48" x14ac:dyDescent="0.2">
      <c r="A336" s="14" t="s">
        <v>2189</v>
      </c>
      <c r="B336" s="15" t="s">
        <v>2681</v>
      </c>
      <c r="C336" s="19" t="s">
        <v>841</v>
      </c>
      <c r="D336" s="19" t="s">
        <v>842</v>
      </c>
      <c r="E336" s="15" t="s">
        <v>497</v>
      </c>
      <c r="F336" s="19" t="s">
        <v>436</v>
      </c>
      <c r="G336" s="15"/>
      <c r="H336" s="19"/>
      <c r="I336" s="15" t="s">
        <v>265</v>
      </c>
      <c r="J336" s="15" t="s">
        <v>69</v>
      </c>
      <c r="K336" s="15"/>
      <c r="L336" s="15"/>
      <c r="M336" s="15"/>
      <c r="N336" s="15"/>
      <c r="O336" s="15" t="s">
        <v>334</v>
      </c>
      <c r="P336" s="15" t="s">
        <v>49</v>
      </c>
    </row>
    <row r="337" spans="1:16" s="18" customFormat="1" ht="48" x14ac:dyDescent="0.2">
      <c r="A337" s="14" t="s">
        <v>2190</v>
      </c>
      <c r="B337" s="15" t="s">
        <v>2681</v>
      </c>
      <c r="C337" s="19" t="s">
        <v>841</v>
      </c>
      <c r="D337" s="19" t="s">
        <v>843</v>
      </c>
      <c r="E337" s="15" t="s">
        <v>497</v>
      </c>
      <c r="F337" s="19" t="s">
        <v>436</v>
      </c>
      <c r="G337" s="15"/>
      <c r="H337" s="19"/>
      <c r="I337" s="15" t="s">
        <v>265</v>
      </c>
      <c r="J337" s="15" t="s">
        <v>69</v>
      </c>
      <c r="K337" s="15"/>
      <c r="L337" s="15"/>
      <c r="M337" s="15"/>
      <c r="N337" s="15"/>
      <c r="O337" s="15" t="s">
        <v>334</v>
      </c>
      <c r="P337" s="15" t="s">
        <v>49</v>
      </c>
    </row>
    <row r="338" spans="1:16" s="18" customFormat="1" ht="48" x14ac:dyDescent="0.2">
      <c r="A338" s="14" t="s">
        <v>2191</v>
      </c>
      <c r="B338" s="15" t="s">
        <v>2681</v>
      </c>
      <c r="C338" s="19" t="s">
        <v>841</v>
      </c>
      <c r="D338" s="19" t="s">
        <v>844</v>
      </c>
      <c r="E338" s="15" t="s">
        <v>497</v>
      </c>
      <c r="F338" s="19" t="s">
        <v>436</v>
      </c>
      <c r="G338" s="15"/>
      <c r="H338" s="19"/>
      <c r="I338" s="15" t="s">
        <v>265</v>
      </c>
      <c r="J338" s="15" t="s">
        <v>69</v>
      </c>
      <c r="K338" s="15"/>
      <c r="L338" s="15"/>
      <c r="M338" s="15"/>
      <c r="N338" s="15"/>
      <c r="O338" s="15" t="s">
        <v>334</v>
      </c>
      <c r="P338" s="15" t="s">
        <v>49</v>
      </c>
    </row>
    <row r="339" spans="1:16" s="18" customFormat="1" ht="48" x14ac:dyDescent="0.2">
      <c r="A339" s="14" t="s">
        <v>2192</v>
      </c>
      <c r="B339" s="15" t="s">
        <v>2681</v>
      </c>
      <c r="C339" s="19" t="s">
        <v>845</v>
      </c>
      <c r="D339" s="20">
        <v>1140298</v>
      </c>
      <c r="E339" s="15" t="s">
        <v>497</v>
      </c>
      <c r="F339" s="19" t="s">
        <v>582</v>
      </c>
      <c r="G339" s="15"/>
      <c r="H339" s="19"/>
      <c r="I339" s="15" t="s">
        <v>265</v>
      </c>
      <c r="J339" s="15" t="s">
        <v>69</v>
      </c>
      <c r="K339" s="15"/>
      <c r="L339" s="15"/>
      <c r="M339" s="15"/>
      <c r="N339" s="15"/>
      <c r="O339" s="15" t="s">
        <v>334</v>
      </c>
      <c r="P339" s="15" t="s">
        <v>49</v>
      </c>
    </row>
    <row r="340" spans="1:16" s="18" customFormat="1" ht="48" x14ac:dyDescent="0.2">
      <c r="A340" s="14" t="s">
        <v>2193</v>
      </c>
      <c r="B340" s="15" t="s">
        <v>2681</v>
      </c>
      <c r="C340" s="19" t="s">
        <v>846</v>
      </c>
      <c r="D340" s="20">
        <v>1140071</v>
      </c>
      <c r="E340" s="15" t="s">
        <v>497</v>
      </c>
      <c r="F340" s="19" t="s">
        <v>553</v>
      </c>
      <c r="G340" s="15"/>
      <c r="H340" s="19"/>
      <c r="I340" s="15" t="s">
        <v>265</v>
      </c>
      <c r="J340" s="15" t="s">
        <v>69</v>
      </c>
      <c r="K340" s="15"/>
      <c r="L340" s="15"/>
      <c r="M340" s="15"/>
      <c r="N340" s="15"/>
      <c r="O340" s="15" t="s">
        <v>334</v>
      </c>
      <c r="P340" s="15" t="s">
        <v>49</v>
      </c>
    </row>
    <row r="341" spans="1:16" s="18" customFormat="1" ht="48" x14ac:dyDescent="0.2">
      <c r="A341" s="14" t="s">
        <v>2194</v>
      </c>
      <c r="B341" s="15" t="s">
        <v>2681</v>
      </c>
      <c r="C341" s="19" t="s">
        <v>847</v>
      </c>
      <c r="D341" s="20">
        <v>1140072</v>
      </c>
      <c r="E341" s="15" t="s">
        <v>497</v>
      </c>
      <c r="F341" s="19" t="s">
        <v>553</v>
      </c>
      <c r="G341" s="15"/>
      <c r="H341" s="19"/>
      <c r="I341" s="15" t="s">
        <v>265</v>
      </c>
      <c r="J341" s="15" t="s">
        <v>69</v>
      </c>
      <c r="K341" s="15"/>
      <c r="L341" s="15"/>
      <c r="M341" s="15"/>
      <c r="N341" s="15"/>
      <c r="O341" s="15" t="s">
        <v>334</v>
      </c>
      <c r="P341" s="15" t="s">
        <v>49</v>
      </c>
    </row>
    <row r="342" spans="1:16" s="18" customFormat="1" ht="48" x14ac:dyDescent="0.2">
      <c r="A342" s="14" t="s">
        <v>2195</v>
      </c>
      <c r="B342" s="15" t="s">
        <v>2681</v>
      </c>
      <c r="C342" s="19" t="s">
        <v>848</v>
      </c>
      <c r="D342" s="20">
        <v>1140073</v>
      </c>
      <c r="E342" s="15" t="s">
        <v>497</v>
      </c>
      <c r="F342" s="19" t="s">
        <v>562</v>
      </c>
      <c r="G342" s="15"/>
      <c r="H342" s="19"/>
      <c r="I342" s="15" t="s">
        <v>265</v>
      </c>
      <c r="J342" s="15" t="s">
        <v>69</v>
      </c>
      <c r="K342" s="15"/>
      <c r="L342" s="15"/>
      <c r="M342" s="15"/>
      <c r="N342" s="15"/>
      <c r="O342" s="15" t="s">
        <v>334</v>
      </c>
      <c r="P342" s="15" t="s">
        <v>49</v>
      </c>
    </row>
    <row r="343" spans="1:16" s="18" customFormat="1" ht="48" x14ac:dyDescent="0.2">
      <c r="A343" s="14" t="s">
        <v>2196</v>
      </c>
      <c r="B343" s="15" t="s">
        <v>2681</v>
      </c>
      <c r="C343" s="19" t="s">
        <v>849</v>
      </c>
      <c r="D343" s="20">
        <v>1140074</v>
      </c>
      <c r="E343" s="15" t="s">
        <v>497</v>
      </c>
      <c r="F343" s="19" t="s">
        <v>562</v>
      </c>
      <c r="G343" s="15"/>
      <c r="H343" s="19"/>
      <c r="I343" s="15" t="s">
        <v>265</v>
      </c>
      <c r="J343" s="15" t="s">
        <v>69</v>
      </c>
      <c r="K343" s="15"/>
      <c r="L343" s="15"/>
      <c r="M343" s="15"/>
      <c r="N343" s="15"/>
      <c r="O343" s="15" t="s">
        <v>334</v>
      </c>
      <c r="P343" s="15" t="s">
        <v>49</v>
      </c>
    </row>
    <row r="344" spans="1:16" s="18" customFormat="1" ht="48" x14ac:dyDescent="0.2">
      <c r="A344" s="14" t="s">
        <v>2197</v>
      </c>
      <c r="B344" s="15" t="s">
        <v>2681</v>
      </c>
      <c r="C344" s="19" t="s">
        <v>850</v>
      </c>
      <c r="D344" s="20">
        <v>1140075</v>
      </c>
      <c r="E344" s="15" t="s">
        <v>497</v>
      </c>
      <c r="F344" s="19" t="s">
        <v>562</v>
      </c>
      <c r="G344" s="15"/>
      <c r="H344" s="19"/>
      <c r="I344" s="15" t="s">
        <v>265</v>
      </c>
      <c r="J344" s="15" t="s">
        <v>69</v>
      </c>
      <c r="K344" s="15"/>
      <c r="L344" s="15"/>
      <c r="M344" s="15"/>
      <c r="N344" s="15"/>
      <c r="O344" s="15" t="s">
        <v>334</v>
      </c>
      <c r="P344" s="15" t="s">
        <v>49</v>
      </c>
    </row>
    <row r="345" spans="1:16" s="18" customFormat="1" ht="48" x14ac:dyDescent="0.2">
      <c r="A345" s="14" t="s">
        <v>2198</v>
      </c>
      <c r="B345" s="15" t="s">
        <v>2681</v>
      </c>
      <c r="C345" s="19" t="s">
        <v>851</v>
      </c>
      <c r="D345" s="20">
        <v>1140076</v>
      </c>
      <c r="E345" s="15" t="s">
        <v>497</v>
      </c>
      <c r="F345" s="19" t="s">
        <v>562</v>
      </c>
      <c r="G345" s="15"/>
      <c r="H345" s="19"/>
      <c r="I345" s="15" t="s">
        <v>265</v>
      </c>
      <c r="J345" s="15" t="s">
        <v>69</v>
      </c>
      <c r="K345" s="15"/>
      <c r="L345" s="15"/>
      <c r="M345" s="15"/>
      <c r="N345" s="15"/>
      <c r="O345" s="15" t="s">
        <v>334</v>
      </c>
      <c r="P345" s="15" t="s">
        <v>49</v>
      </c>
    </row>
    <row r="346" spans="1:16" s="18" customFormat="1" ht="48" x14ac:dyDescent="0.2">
      <c r="A346" s="14" t="s">
        <v>2199</v>
      </c>
      <c r="B346" s="15" t="s">
        <v>2681</v>
      </c>
      <c r="C346" s="19" t="s">
        <v>852</v>
      </c>
      <c r="D346" s="20">
        <v>1140077</v>
      </c>
      <c r="E346" s="15" t="s">
        <v>497</v>
      </c>
      <c r="F346" s="19" t="s">
        <v>565</v>
      </c>
      <c r="G346" s="15"/>
      <c r="H346" s="19"/>
      <c r="I346" s="15" t="s">
        <v>265</v>
      </c>
      <c r="J346" s="15" t="s">
        <v>69</v>
      </c>
      <c r="K346" s="15"/>
      <c r="L346" s="15"/>
      <c r="M346" s="15"/>
      <c r="N346" s="15"/>
      <c r="O346" s="15" t="s">
        <v>334</v>
      </c>
      <c r="P346" s="15" t="s">
        <v>49</v>
      </c>
    </row>
    <row r="347" spans="1:16" s="18" customFormat="1" ht="48" x14ac:dyDescent="0.2">
      <c r="A347" s="14" t="s">
        <v>2200</v>
      </c>
      <c r="B347" s="15" t="s">
        <v>2681</v>
      </c>
      <c r="C347" s="19" t="s">
        <v>853</v>
      </c>
      <c r="D347" s="20">
        <v>1140078</v>
      </c>
      <c r="E347" s="15" t="s">
        <v>497</v>
      </c>
      <c r="F347" s="19" t="s">
        <v>565</v>
      </c>
      <c r="G347" s="15"/>
      <c r="H347" s="19"/>
      <c r="I347" s="15" t="s">
        <v>265</v>
      </c>
      <c r="J347" s="15" t="s">
        <v>69</v>
      </c>
      <c r="K347" s="15"/>
      <c r="L347" s="15"/>
      <c r="M347" s="15"/>
      <c r="N347" s="15"/>
      <c r="O347" s="15" t="s">
        <v>334</v>
      </c>
      <c r="P347" s="15" t="s">
        <v>49</v>
      </c>
    </row>
    <row r="348" spans="1:16" s="18" customFormat="1" ht="48" x14ac:dyDescent="0.2">
      <c r="A348" s="14" t="s">
        <v>2201</v>
      </c>
      <c r="B348" s="15" t="s">
        <v>2681</v>
      </c>
      <c r="C348" s="19" t="s">
        <v>854</v>
      </c>
      <c r="D348" s="20">
        <v>1140079</v>
      </c>
      <c r="E348" s="15" t="s">
        <v>497</v>
      </c>
      <c r="F348" s="19" t="s">
        <v>702</v>
      </c>
      <c r="G348" s="15"/>
      <c r="H348" s="19"/>
      <c r="I348" s="15" t="s">
        <v>265</v>
      </c>
      <c r="J348" s="15" t="s">
        <v>69</v>
      </c>
      <c r="K348" s="15"/>
      <c r="L348" s="15"/>
      <c r="M348" s="15"/>
      <c r="N348" s="15"/>
      <c r="O348" s="15" t="s">
        <v>334</v>
      </c>
      <c r="P348" s="15" t="s">
        <v>49</v>
      </c>
    </row>
    <row r="349" spans="1:16" s="18" customFormat="1" ht="48" x14ac:dyDescent="0.2">
      <c r="A349" s="14" t="s">
        <v>2202</v>
      </c>
      <c r="B349" s="15" t="s">
        <v>2681</v>
      </c>
      <c r="C349" s="19" t="s">
        <v>855</v>
      </c>
      <c r="D349" s="20">
        <v>1140064</v>
      </c>
      <c r="E349" s="15" t="s">
        <v>497</v>
      </c>
      <c r="F349" s="19" t="s">
        <v>582</v>
      </c>
      <c r="G349" s="15"/>
      <c r="H349" s="19"/>
      <c r="I349" s="15" t="s">
        <v>265</v>
      </c>
      <c r="J349" s="15" t="s">
        <v>69</v>
      </c>
      <c r="K349" s="15"/>
      <c r="L349" s="15"/>
      <c r="M349" s="15"/>
      <c r="N349" s="15"/>
      <c r="O349" s="15" t="s">
        <v>334</v>
      </c>
      <c r="P349" s="15" t="s">
        <v>49</v>
      </c>
    </row>
    <row r="350" spans="1:16" s="18" customFormat="1" ht="48" x14ac:dyDescent="0.2">
      <c r="A350" s="14" t="s">
        <v>2203</v>
      </c>
      <c r="B350" s="15" t="s">
        <v>2681</v>
      </c>
      <c r="C350" s="19" t="s">
        <v>856</v>
      </c>
      <c r="D350" s="20">
        <v>1140065</v>
      </c>
      <c r="E350" s="15" t="s">
        <v>497</v>
      </c>
      <c r="F350" s="19" t="s">
        <v>582</v>
      </c>
      <c r="G350" s="15"/>
      <c r="H350" s="19"/>
      <c r="I350" s="15" t="s">
        <v>265</v>
      </c>
      <c r="J350" s="15" t="s">
        <v>69</v>
      </c>
      <c r="K350" s="15"/>
      <c r="L350" s="15"/>
      <c r="M350" s="15"/>
      <c r="N350" s="15"/>
      <c r="O350" s="15" t="s">
        <v>334</v>
      </c>
      <c r="P350" s="15" t="s">
        <v>49</v>
      </c>
    </row>
    <row r="351" spans="1:16" s="18" customFormat="1" ht="48" x14ac:dyDescent="0.2">
      <c r="A351" s="14" t="s">
        <v>2204</v>
      </c>
      <c r="B351" s="15" t="s">
        <v>2681</v>
      </c>
      <c r="C351" s="19" t="s">
        <v>857</v>
      </c>
      <c r="D351" s="20">
        <v>1140066</v>
      </c>
      <c r="E351" s="15" t="s">
        <v>497</v>
      </c>
      <c r="F351" s="19" t="s">
        <v>582</v>
      </c>
      <c r="G351" s="15"/>
      <c r="H351" s="19"/>
      <c r="I351" s="15" t="s">
        <v>265</v>
      </c>
      <c r="J351" s="15" t="s">
        <v>69</v>
      </c>
      <c r="K351" s="15"/>
      <c r="L351" s="15"/>
      <c r="M351" s="15"/>
      <c r="N351" s="15"/>
      <c r="O351" s="15" t="s">
        <v>334</v>
      </c>
      <c r="P351" s="15" t="s">
        <v>49</v>
      </c>
    </row>
    <row r="352" spans="1:16" s="18" customFormat="1" ht="48" x14ac:dyDescent="0.2">
      <c r="A352" s="14" t="s">
        <v>2205</v>
      </c>
      <c r="B352" s="15" t="s">
        <v>2681</v>
      </c>
      <c r="C352" s="19" t="s">
        <v>858</v>
      </c>
      <c r="D352" s="20">
        <v>1140067</v>
      </c>
      <c r="E352" s="15" t="s">
        <v>497</v>
      </c>
      <c r="F352" s="19" t="s">
        <v>626</v>
      </c>
      <c r="G352" s="15"/>
      <c r="H352" s="19"/>
      <c r="I352" s="15" t="s">
        <v>265</v>
      </c>
      <c r="J352" s="15" t="s">
        <v>69</v>
      </c>
      <c r="K352" s="15"/>
      <c r="L352" s="15"/>
      <c r="M352" s="15"/>
      <c r="N352" s="15"/>
      <c r="O352" s="15" t="s">
        <v>334</v>
      </c>
      <c r="P352" s="15" t="s">
        <v>49</v>
      </c>
    </row>
    <row r="353" spans="1:16" s="18" customFormat="1" ht="48" x14ac:dyDescent="0.2">
      <c r="A353" s="14" t="s">
        <v>2206</v>
      </c>
      <c r="B353" s="15" t="s">
        <v>2681</v>
      </c>
      <c r="C353" s="19" t="s">
        <v>859</v>
      </c>
      <c r="D353" s="20">
        <v>1140068</v>
      </c>
      <c r="E353" s="15" t="s">
        <v>497</v>
      </c>
      <c r="F353" s="19" t="s">
        <v>626</v>
      </c>
      <c r="G353" s="15"/>
      <c r="H353" s="19"/>
      <c r="I353" s="15" t="s">
        <v>265</v>
      </c>
      <c r="J353" s="15" t="s">
        <v>69</v>
      </c>
      <c r="K353" s="15"/>
      <c r="L353" s="15"/>
      <c r="M353" s="15"/>
      <c r="N353" s="15"/>
      <c r="O353" s="15" t="s">
        <v>334</v>
      </c>
      <c r="P353" s="15" t="s">
        <v>49</v>
      </c>
    </row>
    <row r="354" spans="1:16" s="18" customFormat="1" ht="48" x14ac:dyDescent="0.2">
      <c r="A354" s="14" t="s">
        <v>2207</v>
      </c>
      <c r="B354" s="15" t="s">
        <v>2681</v>
      </c>
      <c r="C354" s="19" t="s">
        <v>860</v>
      </c>
      <c r="D354" s="20">
        <v>1140069</v>
      </c>
      <c r="E354" s="15" t="s">
        <v>497</v>
      </c>
      <c r="F354" s="19" t="s">
        <v>553</v>
      </c>
      <c r="G354" s="15"/>
      <c r="H354" s="19"/>
      <c r="I354" s="15" t="s">
        <v>265</v>
      </c>
      <c r="J354" s="15" t="s">
        <v>69</v>
      </c>
      <c r="K354" s="15"/>
      <c r="L354" s="15"/>
      <c r="M354" s="15"/>
      <c r="N354" s="15"/>
      <c r="O354" s="15" t="s">
        <v>334</v>
      </c>
      <c r="P354" s="15" t="s">
        <v>49</v>
      </c>
    </row>
    <row r="355" spans="1:16" s="18" customFormat="1" ht="48" x14ac:dyDescent="0.2">
      <c r="A355" s="14" t="s">
        <v>2208</v>
      </c>
      <c r="B355" s="15" t="s">
        <v>2681</v>
      </c>
      <c r="C355" s="19" t="s">
        <v>861</v>
      </c>
      <c r="D355" s="20">
        <v>1140070</v>
      </c>
      <c r="E355" s="15" t="s">
        <v>497</v>
      </c>
      <c r="F355" s="19" t="s">
        <v>553</v>
      </c>
      <c r="G355" s="15"/>
      <c r="H355" s="19"/>
      <c r="I355" s="15" t="s">
        <v>265</v>
      </c>
      <c r="J355" s="15" t="s">
        <v>69</v>
      </c>
      <c r="K355" s="15"/>
      <c r="L355" s="15"/>
      <c r="M355" s="15"/>
      <c r="N355" s="15"/>
      <c r="O355" s="15" t="s">
        <v>334</v>
      </c>
      <c r="P355" s="15" t="s">
        <v>49</v>
      </c>
    </row>
    <row r="356" spans="1:16" s="18" customFormat="1" ht="48" x14ac:dyDescent="0.2">
      <c r="A356" s="14" t="s">
        <v>2209</v>
      </c>
      <c r="B356" s="15" t="s">
        <v>2681</v>
      </c>
      <c r="C356" s="19" t="s">
        <v>862</v>
      </c>
      <c r="D356" s="20">
        <v>1140101</v>
      </c>
      <c r="E356" s="15" t="s">
        <v>497</v>
      </c>
      <c r="F356" s="19" t="s">
        <v>512</v>
      </c>
      <c r="G356" s="15"/>
      <c r="H356" s="19"/>
      <c r="I356" s="15" t="s">
        <v>265</v>
      </c>
      <c r="J356" s="15" t="s">
        <v>69</v>
      </c>
      <c r="K356" s="15"/>
      <c r="L356" s="15"/>
      <c r="M356" s="15"/>
      <c r="N356" s="15"/>
      <c r="O356" s="15" t="s">
        <v>334</v>
      </c>
      <c r="P356" s="15" t="s">
        <v>49</v>
      </c>
    </row>
    <row r="357" spans="1:16" s="18" customFormat="1" ht="48" x14ac:dyDescent="0.2">
      <c r="A357" s="14" t="s">
        <v>2210</v>
      </c>
      <c r="B357" s="15" t="s">
        <v>2681</v>
      </c>
      <c r="C357" s="19" t="s">
        <v>863</v>
      </c>
      <c r="D357" s="20">
        <v>1140099</v>
      </c>
      <c r="E357" s="15" t="s">
        <v>497</v>
      </c>
      <c r="F357" s="19" t="s">
        <v>555</v>
      </c>
      <c r="G357" s="15"/>
      <c r="H357" s="19"/>
      <c r="I357" s="15" t="s">
        <v>265</v>
      </c>
      <c r="J357" s="15" t="s">
        <v>69</v>
      </c>
      <c r="K357" s="15"/>
      <c r="L357" s="15"/>
      <c r="M357" s="15"/>
      <c r="N357" s="15"/>
      <c r="O357" s="15" t="s">
        <v>334</v>
      </c>
      <c r="P357" s="15" t="s">
        <v>49</v>
      </c>
    </row>
    <row r="358" spans="1:16" s="18" customFormat="1" ht="48" x14ac:dyDescent="0.2">
      <c r="A358" s="14" t="s">
        <v>2211</v>
      </c>
      <c r="B358" s="15" t="s">
        <v>2681</v>
      </c>
      <c r="C358" s="19" t="s">
        <v>864</v>
      </c>
      <c r="D358" s="20">
        <v>1140100</v>
      </c>
      <c r="E358" s="15" t="s">
        <v>497</v>
      </c>
      <c r="F358" s="19" t="s">
        <v>512</v>
      </c>
      <c r="G358" s="15"/>
      <c r="H358" s="19"/>
      <c r="I358" s="15" t="s">
        <v>265</v>
      </c>
      <c r="J358" s="15" t="s">
        <v>69</v>
      </c>
      <c r="K358" s="15"/>
      <c r="L358" s="15"/>
      <c r="M358" s="15"/>
      <c r="N358" s="15"/>
      <c r="O358" s="15" t="s">
        <v>334</v>
      </c>
      <c r="P358" s="15" t="s">
        <v>49</v>
      </c>
    </row>
    <row r="359" spans="1:16" s="18" customFormat="1" ht="48" x14ac:dyDescent="0.2">
      <c r="A359" s="14" t="s">
        <v>2212</v>
      </c>
      <c r="B359" s="15" t="s">
        <v>2681</v>
      </c>
      <c r="C359" s="19" t="s">
        <v>865</v>
      </c>
      <c r="D359" s="20">
        <v>1140179</v>
      </c>
      <c r="E359" s="15" t="s">
        <v>497</v>
      </c>
      <c r="F359" s="19" t="s">
        <v>866</v>
      </c>
      <c r="G359" s="15"/>
      <c r="H359" s="19"/>
      <c r="I359" s="15" t="s">
        <v>265</v>
      </c>
      <c r="J359" s="15" t="s">
        <v>69</v>
      </c>
      <c r="K359" s="15"/>
      <c r="L359" s="15"/>
      <c r="M359" s="15"/>
      <c r="N359" s="15"/>
      <c r="O359" s="15" t="s">
        <v>334</v>
      </c>
      <c r="P359" s="15" t="s">
        <v>49</v>
      </c>
    </row>
    <row r="360" spans="1:16" s="18" customFormat="1" ht="48" x14ac:dyDescent="0.2">
      <c r="A360" s="14" t="s">
        <v>2213</v>
      </c>
      <c r="B360" s="15" t="s">
        <v>2681</v>
      </c>
      <c r="C360" s="19" t="s">
        <v>867</v>
      </c>
      <c r="D360" s="20">
        <v>1140180</v>
      </c>
      <c r="E360" s="15" t="s">
        <v>497</v>
      </c>
      <c r="F360" s="19" t="s">
        <v>868</v>
      </c>
      <c r="G360" s="15"/>
      <c r="H360" s="19"/>
      <c r="I360" s="15" t="s">
        <v>265</v>
      </c>
      <c r="J360" s="15" t="s">
        <v>69</v>
      </c>
      <c r="K360" s="15"/>
      <c r="L360" s="15"/>
      <c r="M360" s="15"/>
      <c r="N360" s="15"/>
      <c r="O360" s="15" t="s">
        <v>334</v>
      </c>
      <c r="P360" s="15" t="s">
        <v>49</v>
      </c>
    </row>
    <row r="361" spans="1:16" s="18" customFormat="1" ht="48" x14ac:dyDescent="0.2">
      <c r="A361" s="14" t="s">
        <v>2214</v>
      </c>
      <c r="B361" s="15" t="s">
        <v>2681</v>
      </c>
      <c r="C361" s="19" t="s">
        <v>869</v>
      </c>
      <c r="D361" s="20">
        <v>1141825</v>
      </c>
      <c r="E361" s="15" t="s">
        <v>497</v>
      </c>
      <c r="F361" s="19" t="s">
        <v>495</v>
      </c>
      <c r="G361" s="15"/>
      <c r="H361" s="19"/>
      <c r="I361" s="15" t="s">
        <v>265</v>
      </c>
      <c r="J361" s="15" t="s">
        <v>69</v>
      </c>
      <c r="K361" s="15"/>
      <c r="L361" s="15"/>
      <c r="M361" s="15"/>
      <c r="N361" s="15"/>
      <c r="O361" s="15" t="s">
        <v>334</v>
      </c>
      <c r="P361" s="15" t="s">
        <v>49</v>
      </c>
    </row>
    <row r="362" spans="1:16" s="18" customFormat="1" ht="48" x14ac:dyDescent="0.2">
      <c r="A362" s="14" t="s">
        <v>2215</v>
      </c>
      <c r="B362" s="15" t="s">
        <v>2681</v>
      </c>
      <c r="C362" s="19" t="s">
        <v>870</v>
      </c>
      <c r="D362" s="20">
        <v>1140536</v>
      </c>
      <c r="E362" s="15" t="s">
        <v>497</v>
      </c>
      <c r="F362" s="19" t="s">
        <v>871</v>
      </c>
      <c r="G362" s="15"/>
      <c r="H362" s="19"/>
      <c r="I362" s="15" t="s">
        <v>265</v>
      </c>
      <c r="J362" s="15" t="s">
        <v>69</v>
      </c>
      <c r="K362" s="15"/>
      <c r="L362" s="15"/>
      <c r="M362" s="15"/>
      <c r="N362" s="15"/>
      <c r="O362" s="15" t="s">
        <v>334</v>
      </c>
      <c r="P362" s="15" t="s">
        <v>49</v>
      </c>
    </row>
    <row r="363" spans="1:16" s="18" customFormat="1" ht="48" x14ac:dyDescent="0.2">
      <c r="A363" s="14" t="s">
        <v>2216</v>
      </c>
      <c r="B363" s="15" t="s">
        <v>2681</v>
      </c>
      <c r="C363" s="19" t="s">
        <v>872</v>
      </c>
      <c r="D363" s="20">
        <v>1149248</v>
      </c>
      <c r="E363" s="15" t="s">
        <v>497</v>
      </c>
      <c r="F363" s="19" t="s">
        <v>607</v>
      </c>
      <c r="G363" s="15"/>
      <c r="H363" s="19"/>
      <c r="I363" s="15" t="s">
        <v>265</v>
      </c>
      <c r="J363" s="15" t="s">
        <v>69</v>
      </c>
      <c r="K363" s="15"/>
      <c r="L363" s="15"/>
      <c r="M363" s="15"/>
      <c r="N363" s="15"/>
      <c r="O363" s="15" t="s">
        <v>334</v>
      </c>
      <c r="P363" s="15" t="s">
        <v>49</v>
      </c>
    </row>
    <row r="364" spans="1:16" s="18" customFormat="1" ht="48" x14ac:dyDescent="0.2">
      <c r="A364" s="14" t="s">
        <v>2217</v>
      </c>
      <c r="B364" s="15" t="s">
        <v>2681</v>
      </c>
      <c r="C364" s="19" t="s">
        <v>872</v>
      </c>
      <c r="D364" s="20">
        <v>1149249</v>
      </c>
      <c r="E364" s="15" t="s">
        <v>497</v>
      </c>
      <c r="F364" s="19" t="s">
        <v>607</v>
      </c>
      <c r="G364" s="15"/>
      <c r="H364" s="19"/>
      <c r="I364" s="15" t="s">
        <v>265</v>
      </c>
      <c r="J364" s="15" t="s">
        <v>69</v>
      </c>
      <c r="K364" s="15"/>
      <c r="L364" s="15"/>
      <c r="M364" s="15"/>
      <c r="N364" s="15"/>
      <c r="O364" s="15" t="s">
        <v>334</v>
      </c>
      <c r="P364" s="15" t="s">
        <v>49</v>
      </c>
    </row>
    <row r="365" spans="1:16" s="18" customFormat="1" ht="48" x14ac:dyDescent="0.2">
      <c r="A365" s="14" t="s">
        <v>2218</v>
      </c>
      <c r="B365" s="15" t="s">
        <v>2681</v>
      </c>
      <c r="C365" s="19" t="s">
        <v>873</v>
      </c>
      <c r="D365" s="19" t="s">
        <v>874</v>
      </c>
      <c r="E365" s="15" t="s">
        <v>497</v>
      </c>
      <c r="F365" s="19" t="s">
        <v>875</v>
      </c>
      <c r="G365" s="15"/>
      <c r="H365" s="19"/>
      <c r="I365" s="15" t="s">
        <v>265</v>
      </c>
      <c r="J365" s="15" t="s">
        <v>69</v>
      </c>
      <c r="K365" s="15"/>
      <c r="L365" s="15"/>
      <c r="M365" s="15"/>
      <c r="N365" s="15"/>
      <c r="O365" s="15" t="s">
        <v>334</v>
      </c>
      <c r="P365" s="15" t="s">
        <v>49</v>
      </c>
    </row>
    <row r="366" spans="1:16" s="18" customFormat="1" ht="48" x14ac:dyDescent="0.2">
      <c r="A366" s="14" t="s">
        <v>2219</v>
      </c>
      <c r="B366" s="15" t="s">
        <v>2681</v>
      </c>
      <c r="C366" s="19" t="s">
        <v>876</v>
      </c>
      <c r="D366" s="19" t="s">
        <v>877</v>
      </c>
      <c r="E366" s="15" t="s">
        <v>497</v>
      </c>
      <c r="F366" s="19" t="s">
        <v>878</v>
      </c>
      <c r="G366" s="15"/>
      <c r="H366" s="19"/>
      <c r="I366" s="15" t="s">
        <v>265</v>
      </c>
      <c r="J366" s="15" t="s">
        <v>69</v>
      </c>
      <c r="K366" s="15"/>
      <c r="L366" s="15"/>
      <c r="M366" s="15"/>
      <c r="N366" s="15"/>
      <c r="O366" s="15" t="s">
        <v>334</v>
      </c>
      <c r="P366" s="15" t="s">
        <v>49</v>
      </c>
    </row>
    <row r="367" spans="1:16" s="18" customFormat="1" ht="48" x14ac:dyDescent="0.2">
      <c r="A367" s="14" t="s">
        <v>2220</v>
      </c>
      <c r="B367" s="15" t="s">
        <v>2681</v>
      </c>
      <c r="C367" s="19" t="s">
        <v>879</v>
      </c>
      <c r="D367" s="19" t="s">
        <v>880</v>
      </c>
      <c r="E367" s="15" t="s">
        <v>497</v>
      </c>
      <c r="F367" s="19" t="s">
        <v>881</v>
      </c>
      <c r="G367" s="15"/>
      <c r="H367" s="19"/>
      <c r="I367" s="15" t="s">
        <v>265</v>
      </c>
      <c r="J367" s="15" t="s">
        <v>69</v>
      </c>
      <c r="K367" s="15"/>
      <c r="L367" s="15"/>
      <c r="M367" s="15"/>
      <c r="N367" s="15"/>
      <c r="O367" s="15" t="s">
        <v>334</v>
      </c>
      <c r="P367" s="15" t="s">
        <v>49</v>
      </c>
    </row>
    <row r="368" spans="1:16" s="18" customFormat="1" ht="48" x14ac:dyDescent="0.2">
      <c r="A368" s="14" t="s">
        <v>2221</v>
      </c>
      <c r="B368" s="15" t="s">
        <v>2681</v>
      </c>
      <c r="C368" s="19" t="s">
        <v>882</v>
      </c>
      <c r="D368" s="20">
        <v>1142124</v>
      </c>
      <c r="E368" s="15" t="s">
        <v>497</v>
      </c>
      <c r="F368" s="19" t="s">
        <v>478</v>
      </c>
      <c r="G368" s="15"/>
      <c r="H368" s="19"/>
      <c r="I368" s="15" t="s">
        <v>265</v>
      </c>
      <c r="J368" s="15" t="s">
        <v>69</v>
      </c>
      <c r="K368" s="15"/>
      <c r="L368" s="15"/>
      <c r="M368" s="15"/>
      <c r="N368" s="15"/>
      <c r="O368" s="15" t="s">
        <v>334</v>
      </c>
      <c r="P368" s="15" t="s">
        <v>49</v>
      </c>
    </row>
    <row r="369" spans="1:16" s="18" customFormat="1" ht="48" x14ac:dyDescent="0.2">
      <c r="A369" s="14" t="s">
        <v>2222</v>
      </c>
      <c r="B369" s="15" t="s">
        <v>2681</v>
      </c>
      <c r="C369" s="19" t="s">
        <v>883</v>
      </c>
      <c r="D369" s="20">
        <v>1140046</v>
      </c>
      <c r="E369" s="15" t="s">
        <v>497</v>
      </c>
      <c r="F369" s="19" t="s">
        <v>510</v>
      </c>
      <c r="G369" s="15"/>
      <c r="H369" s="19"/>
      <c r="I369" s="15" t="s">
        <v>265</v>
      </c>
      <c r="J369" s="15" t="s">
        <v>69</v>
      </c>
      <c r="K369" s="15"/>
      <c r="L369" s="15"/>
      <c r="M369" s="15"/>
      <c r="N369" s="15"/>
      <c r="O369" s="15" t="s">
        <v>334</v>
      </c>
      <c r="P369" s="15" t="s">
        <v>49</v>
      </c>
    </row>
    <row r="370" spans="1:16" s="18" customFormat="1" ht="48" x14ac:dyDescent="0.2">
      <c r="A370" s="14" t="s">
        <v>2223</v>
      </c>
      <c r="B370" s="15" t="s">
        <v>2681</v>
      </c>
      <c r="C370" s="19" t="s">
        <v>884</v>
      </c>
      <c r="D370" s="20">
        <v>1140055</v>
      </c>
      <c r="E370" s="15" t="s">
        <v>497</v>
      </c>
      <c r="F370" s="19" t="s">
        <v>555</v>
      </c>
      <c r="G370" s="15"/>
      <c r="H370" s="19"/>
      <c r="I370" s="15" t="s">
        <v>265</v>
      </c>
      <c r="J370" s="15" t="s">
        <v>69</v>
      </c>
      <c r="K370" s="15"/>
      <c r="L370" s="15"/>
      <c r="M370" s="15"/>
      <c r="N370" s="15"/>
      <c r="O370" s="15" t="s">
        <v>334</v>
      </c>
      <c r="P370" s="15" t="s">
        <v>49</v>
      </c>
    </row>
    <row r="371" spans="1:16" s="18" customFormat="1" ht="48" x14ac:dyDescent="0.2">
      <c r="A371" s="14" t="s">
        <v>2224</v>
      </c>
      <c r="B371" s="15" t="s">
        <v>2681</v>
      </c>
      <c r="C371" s="19" t="s">
        <v>885</v>
      </c>
      <c r="D371" s="20">
        <v>1140056</v>
      </c>
      <c r="E371" s="15" t="s">
        <v>497</v>
      </c>
      <c r="F371" s="19" t="s">
        <v>562</v>
      </c>
      <c r="G371" s="15"/>
      <c r="H371" s="19"/>
      <c r="I371" s="15" t="s">
        <v>265</v>
      </c>
      <c r="J371" s="15" t="s">
        <v>69</v>
      </c>
      <c r="K371" s="15"/>
      <c r="L371" s="15"/>
      <c r="M371" s="15"/>
      <c r="N371" s="15"/>
      <c r="O371" s="15" t="s">
        <v>334</v>
      </c>
      <c r="P371" s="15" t="s">
        <v>49</v>
      </c>
    </row>
    <row r="372" spans="1:16" s="18" customFormat="1" ht="48" x14ac:dyDescent="0.2">
      <c r="A372" s="14" t="s">
        <v>2225</v>
      </c>
      <c r="B372" s="15" t="s">
        <v>2681</v>
      </c>
      <c r="C372" s="19" t="s">
        <v>886</v>
      </c>
      <c r="D372" s="20">
        <v>1140057</v>
      </c>
      <c r="E372" s="15" t="s">
        <v>497</v>
      </c>
      <c r="F372" s="19" t="s">
        <v>562</v>
      </c>
      <c r="G372" s="15"/>
      <c r="H372" s="19"/>
      <c r="I372" s="15" t="s">
        <v>265</v>
      </c>
      <c r="J372" s="15" t="s">
        <v>69</v>
      </c>
      <c r="K372" s="15"/>
      <c r="L372" s="15"/>
      <c r="M372" s="15"/>
      <c r="N372" s="15"/>
      <c r="O372" s="15" t="s">
        <v>334</v>
      </c>
      <c r="P372" s="15" t="s">
        <v>49</v>
      </c>
    </row>
    <row r="373" spans="1:16" s="18" customFormat="1" ht="48" x14ac:dyDescent="0.2">
      <c r="A373" s="14" t="s">
        <v>2226</v>
      </c>
      <c r="B373" s="15" t="s">
        <v>2681</v>
      </c>
      <c r="C373" s="19" t="s">
        <v>887</v>
      </c>
      <c r="D373" s="20">
        <v>1140058</v>
      </c>
      <c r="E373" s="15" t="s">
        <v>497</v>
      </c>
      <c r="F373" s="19" t="s">
        <v>512</v>
      </c>
      <c r="G373" s="15"/>
      <c r="H373" s="19"/>
      <c r="I373" s="15" t="s">
        <v>265</v>
      </c>
      <c r="J373" s="15" t="s">
        <v>69</v>
      </c>
      <c r="K373" s="15"/>
      <c r="L373" s="15"/>
      <c r="M373" s="15"/>
      <c r="N373" s="15"/>
      <c r="O373" s="15" t="s">
        <v>334</v>
      </c>
      <c r="P373" s="15" t="s">
        <v>49</v>
      </c>
    </row>
    <row r="374" spans="1:16" s="18" customFormat="1" ht="48" x14ac:dyDescent="0.2">
      <c r="A374" s="14" t="s">
        <v>2227</v>
      </c>
      <c r="B374" s="15" t="s">
        <v>2681</v>
      </c>
      <c r="C374" s="19" t="s">
        <v>888</v>
      </c>
      <c r="D374" s="20">
        <v>1140059</v>
      </c>
      <c r="E374" s="15" t="s">
        <v>497</v>
      </c>
      <c r="F374" s="19" t="s">
        <v>512</v>
      </c>
      <c r="G374" s="15"/>
      <c r="H374" s="19"/>
      <c r="I374" s="15" t="s">
        <v>265</v>
      </c>
      <c r="J374" s="15" t="s">
        <v>69</v>
      </c>
      <c r="K374" s="15"/>
      <c r="L374" s="15"/>
      <c r="M374" s="15"/>
      <c r="N374" s="15"/>
      <c r="O374" s="15" t="s">
        <v>334</v>
      </c>
      <c r="P374" s="15" t="s">
        <v>49</v>
      </c>
    </row>
    <row r="375" spans="1:16" s="18" customFormat="1" ht="48" x14ac:dyDescent="0.2">
      <c r="A375" s="14" t="s">
        <v>2228</v>
      </c>
      <c r="B375" s="15" t="s">
        <v>2681</v>
      </c>
      <c r="C375" s="19" t="s">
        <v>889</v>
      </c>
      <c r="D375" s="20">
        <v>1140060</v>
      </c>
      <c r="E375" s="15" t="s">
        <v>497</v>
      </c>
      <c r="F375" s="19" t="s">
        <v>512</v>
      </c>
      <c r="G375" s="15"/>
      <c r="H375" s="19"/>
      <c r="I375" s="15" t="s">
        <v>265</v>
      </c>
      <c r="J375" s="15" t="s">
        <v>69</v>
      </c>
      <c r="K375" s="15"/>
      <c r="L375" s="15"/>
      <c r="M375" s="15"/>
      <c r="N375" s="15"/>
      <c r="O375" s="15" t="s">
        <v>334</v>
      </c>
      <c r="P375" s="15" t="s">
        <v>49</v>
      </c>
    </row>
    <row r="376" spans="1:16" s="18" customFormat="1" ht="48" x14ac:dyDescent="0.2">
      <c r="A376" s="14" t="s">
        <v>2229</v>
      </c>
      <c r="B376" s="15" t="s">
        <v>2681</v>
      </c>
      <c r="C376" s="19" t="s">
        <v>890</v>
      </c>
      <c r="D376" s="20">
        <v>1140061</v>
      </c>
      <c r="E376" s="15" t="s">
        <v>497</v>
      </c>
      <c r="F376" s="19" t="s">
        <v>565</v>
      </c>
      <c r="G376" s="15"/>
      <c r="H376" s="19"/>
      <c r="I376" s="15" t="s">
        <v>265</v>
      </c>
      <c r="J376" s="15" t="s">
        <v>69</v>
      </c>
      <c r="K376" s="15"/>
      <c r="L376" s="15"/>
      <c r="M376" s="15"/>
      <c r="N376" s="15"/>
      <c r="O376" s="15" t="s">
        <v>334</v>
      </c>
      <c r="P376" s="15" t="s">
        <v>49</v>
      </c>
    </row>
    <row r="377" spans="1:16" s="18" customFormat="1" ht="48" x14ac:dyDescent="0.2">
      <c r="A377" s="14" t="s">
        <v>2230</v>
      </c>
      <c r="B377" s="15" t="s">
        <v>2681</v>
      </c>
      <c r="C377" s="19" t="s">
        <v>891</v>
      </c>
      <c r="D377" s="20">
        <v>1140062</v>
      </c>
      <c r="E377" s="15" t="s">
        <v>497</v>
      </c>
      <c r="F377" s="19" t="s">
        <v>600</v>
      </c>
      <c r="G377" s="15"/>
      <c r="H377" s="19"/>
      <c r="I377" s="15" t="s">
        <v>265</v>
      </c>
      <c r="J377" s="15" t="s">
        <v>69</v>
      </c>
      <c r="K377" s="15"/>
      <c r="L377" s="15"/>
      <c r="M377" s="15"/>
      <c r="N377" s="15"/>
      <c r="O377" s="15" t="s">
        <v>334</v>
      </c>
      <c r="P377" s="15" t="s">
        <v>49</v>
      </c>
    </row>
    <row r="378" spans="1:16" s="18" customFormat="1" ht="48" x14ac:dyDescent="0.2">
      <c r="A378" s="14" t="s">
        <v>2231</v>
      </c>
      <c r="B378" s="15" t="s">
        <v>2681</v>
      </c>
      <c r="C378" s="19" t="s">
        <v>892</v>
      </c>
      <c r="D378" s="20">
        <v>1140063</v>
      </c>
      <c r="E378" s="15" t="s">
        <v>497</v>
      </c>
      <c r="F378" s="19" t="s">
        <v>596</v>
      </c>
      <c r="G378" s="15"/>
      <c r="H378" s="19"/>
      <c r="I378" s="15" t="s">
        <v>265</v>
      </c>
      <c r="J378" s="15" t="s">
        <v>69</v>
      </c>
      <c r="K378" s="15"/>
      <c r="L378" s="15"/>
      <c r="M378" s="15"/>
      <c r="N378" s="15"/>
      <c r="O378" s="15" t="s">
        <v>334</v>
      </c>
      <c r="P378" s="15" t="s">
        <v>49</v>
      </c>
    </row>
    <row r="379" spans="1:16" s="18" customFormat="1" ht="48" x14ac:dyDescent="0.2">
      <c r="A379" s="14" t="s">
        <v>2232</v>
      </c>
      <c r="B379" s="15" t="s">
        <v>2681</v>
      </c>
      <c r="C379" s="19" t="s">
        <v>893</v>
      </c>
      <c r="D379" s="20">
        <v>1140047</v>
      </c>
      <c r="E379" s="15" t="s">
        <v>497</v>
      </c>
      <c r="F379" s="19" t="s">
        <v>582</v>
      </c>
      <c r="G379" s="15"/>
      <c r="H379" s="19"/>
      <c r="I379" s="15" t="s">
        <v>265</v>
      </c>
      <c r="J379" s="15" t="s">
        <v>69</v>
      </c>
      <c r="K379" s="15"/>
      <c r="L379" s="15"/>
      <c r="M379" s="15"/>
      <c r="N379" s="15"/>
      <c r="O379" s="15" t="s">
        <v>334</v>
      </c>
      <c r="P379" s="15" t="s">
        <v>49</v>
      </c>
    </row>
    <row r="380" spans="1:16" s="18" customFormat="1" ht="48" x14ac:dyDescent="0.2">
      <c r="A380" s="14" t="s">
        <v>2233</v>
      </c>
      <c r="B380" s="15" t="s">
        <v>2681</v>
      </c>
      <c r="C380" s="19" t="s">
        <v>894</v>
      </c>
      <c r="D380" s="20">
        <v>1140048</v>
      </c>
      <c r="E380" s="15" t="s">
        <v>497</v>
      </c>
      <c r="F380" s="19" t="s">
        <v>582</v>
      </c>
      <c r="G380" s="15"/>
      <c r="H380" s="19"/>
      <c r="I380" s="15" t="s">
        <v>265</v>
      </c>
      <c r="J380" s="15" t="s">
        <v>69</v>
      </c>
      <c r="K380" s="15"/>
      <c r="L380" s="15"/>
      <c r="M380" s="15"/>
      <c r="N380" s="15"/>
      <c r="O380" s="15" t="s">
        <v>334</v>
      </c>
      <c r="P380" s="15" t="s">
        <v>49</v>
      </c>
    </row>
    <row r="381" spans="1:16" s="18" customFormat="1" ht="48" x14ac:dyDescent="0.2">
      <c r="A381" s="14" t="s">
        <v>2234</v>
      </c>
      <c r="B381" s="15" t="s">
        <v>2681</v>
      </c>
      <c r="C381" s="19" t="s">
        <v>895</v>
      </c>
      <c r="D381" s="20">
        <v>1140049</v>
      </c>
      <c r="E381" s="15" t="s">
        <v>497</v>
      </c>
      <c r="F381" s="19" t="s">
        <v>582</v>
      </c>
      <c r="G381" s="15"/>
      <c r="H381" s="19"/>
      <c r="I381" s="15" t="s">
        <v>265</v>
      </c>
      <c r="J381" s="15" t="s">
        <v>69</v>
      </c>
      <c r="K381" s="15"/>
      <c r="L381" s="15"/>
      <c r="M381" s="15"/>
      <c r="N381" s="15"/>
      <c r="O381" s="15" t="s">
        <v>334</v>
      </c>
      <c r="P381" s="15" t="s">
        <v>49</v>
      </c>
    </row>
    <row r="382" spans="1:16" s="18" customFormat="1" ht="48" x14ac:dyDescent="0.2">
      <c r="A382" s="14" t="s">
        <v>2235</v>
      </c>
      <c r="B382" s="15" t="s">
        <v>2681</v>
      </c>
      <c r="C382" s="19" t="s">
        <v>896</v>
      </c>
      <c r="D382" s="20">
        <v>1140050</v>
      </c>
      <c r="E382" s="15" t="s">
        <v>497</v>
      </c>
      <c r="F382" s="19" t="s">
        <v>582</v>
      </c>
      <c r="G382" s="15"/>
      <c r="H382" s="19"/>
      <c r="I382" s="15" t="s">
        <v>265</v>
      </c>
      <c r="J382" s="15" t="s">
        <v>69</v>
      </c>
      <c r="K382" s="15"/>
      <c r="L382" s="15"/>
      <c r="M382" s="15"/>
      <c r="N382" s="15"/>
      <c r="O382" s="15" t="s">
        <v>334</v>
      </c>
      <c r="P382" s="15" t="s">
        <v>49</v>
      </c>
    </row>
    <row r="383" spans="1:16" s="18" customFormat="1" ht="48" x14ac:dyDescent="0.2">
      <c r="A383" s="14" t="s">
        <v>2236</v>
      </c>
      <c r="B383" s="15" t="s">
        <v>2681</v>
      </c>
      <c r="C383" s="19" t="s">
        <v>897</v>
      </c>
      <c r="D383" s="20">
        <v>1140051</v>
      </c>
      <c r="E383" s="15" t="s">
        <v>497</v>
      </c>
      <c r="F383" s="19" t="s">
        <v>555</v>
      </c>
      <c r="G383" s="15"/>
      <c r="H383" s="19"/>
      <c r="I383" s="15" t="s">
        <v>265</v>
      </c>
      <c r="J383" s="15" t="s">
        <v>69</v>
      </c>
      <c r="K383" s="15"/>
      <c r="L383" s="15"/>
      <c r="M383" s="15"/>
      <c r="N383" s="15"/>
      <c r="O383" s="15" t="s">
        <v>334</v>
      </c>
      <c r="P383" s="15" t="s">
        <v>49</v>
      </c>
    </row>
    <row r="384" spans="1:16" s="18" customFormat="1" ht="48" x14ac:dyDescent="0.2">
      <c r="A384" s="14" t="s">
        <v>2237</v>
      </c>
      <c r="B384" s="15" t="s">
        <v>2681</v>
      </c>
      <c r="C384" s="19" t="s">
        <v>898</v>
      </c>
      <c r="D384" s="20">
        <v>1140052</v>
      </c>
      <c r="E384" s="15" t="s">
        <v>497</v>
      </c>
      <c r="F384" s="19" t="s">
        <v>555</v>
      </c>
      <c r="G384" s="15"/>
      <c r="H384" s="19"/>
      <c r="I384" s="15" t="s">
        <v>265</v>
      </c>
      <c r="J384" s="15" t="s">
        <v>69</v>
      </c>
      <c r="K384" s="15"/>
      <c r="L384" s="15"/>
      <c r="M384" s="15"/>
      <c r="N384" s="15"/>
      <c r="O384" s="15" t="s">
        <v>334</v>
      </c>
      <c r="P384" s="15" t="s">
        <v>49</v>
      </c>
    </row>
    <row r="385" spans="1:16" s="18" customFormat="1" ht="48" x14ac:dyDescent="0.2">
      <c r="A385" s="14" t="s">
        <v>2238</v>
      </c>
      <c r="B385" s="15" t="s">
        <v>2681</v>
      </c>
      <c r="C385" s="19" t="s">
        <v>899</v>
      </c>
      <c r="D385" s="20">
        <v>1140053</v>
      </c>
      <c r="E385" s="15" t="s">
        <v>497</v>
      </c>
      <c r="F385" s="19" t="s">
        <v>555</v>
      </c>
      <c r="G385" s="15"/>
      <c r="H385" s="19"/>
      <c r="I385" s="15" t="s">
        <v>265</v>
      </c>
      <c r="J385" s="15" t="s">
        <v>69</v>
      </c>
      <c r="K385" s="15"/>
      <c r="L385" s="15"/>
      <c r="M385" s="15"/>
      <c r="N385" s="15"/>
      <c r="O385" s="15" t="s">
        <v>334</v>
      </c>
      <c r="P385" s="15" t="s">
        <v>49</v>
      </c>
    </row>
    <row r="386" spans="1:16" s="18" customFormat="1" ht="48" x14ac:dyDescent="0.2">
      <c r="A386" s="14" t="s">
        <v>2239</v>
      </c>
      <c r="B386" s="15" t="s">
        <v>2681</v>
      </c>
      <c r="C386" s="19" t="s">
        <v>900</v>
      </c>
      <c r="D386" s="20">
        <v>1140054</v>
      </c>
      <c r="E386" s="15" t="s">
        <v>497</v>
      </c>
      <c r="F386" s="19" t="s">
        <v>555</v>
      </c>
      <c r="G386" s="15"/>
      <c r="H386" s="19"/>
      <c r="I386" s="15" t="s">
        <v>265</v>
      </c>
      <c r="J386" s="15" t="s">
        <v>69</v>
      </c>
      <c r="K386" s="15"/>
      <c r="L386" s="15"/>
      <c r="M386" s="15"/>
      <c r="N386" s="15"/>
      <c r="O386" s="15" t="s">
        <v>334</v>
      </c>
      <c r="P386" s="15" t="s">
        <v>49</v>
      </c>
    </row>
    <row r="387" spans="1:16" s="18" customFormat="1" ht="48" x14ac:dyDescent="0.2">
      <c r="A387" s="14" t="s">
        <v>2240</v>
      </c>
      <c r="B387" s="15" t="s">
        <v>2681</v>
      </c>
      <c r="C387" s="19" t="s">
        <v>901</v>
      </c>
      <c r="D387" s="20">
        <v>1149235</v>
      </c>
      <c r="E387" s="15" t="s">
        <v>497</v>
      </c>
      <c r="F387" s="19" t="s">
        <v>607</v>
      </c>
      <c r="G387" s="15"/>
      <c r="H387" s="19"/>
      <c r="I387" s="15" t="s">
        <v>265</v>
      </c>
      <c r="J387" s="15" t="s">
        <v>69</v>
      </c>
      <c r="K387" s="15"/>
      <c r="L387" s="15"/>
      <c r="M387" s="15"/>
      <c r="N387" s="15"/>
      <c r="O387" s="15" t="s">
        <v>334</v>
      </c>
      <c r="P387" s="15" t="s">
        <v>49</v>
      </c>
    </row>
    <row r="388" spans="1:16" s="18" customFormat="1" ht="48" x14ac:dyDescent="0.2">
      <c r="A388" s="14" t="s">
        <v>2241</v>
      </c>
      <c r="B388" s="15" t="s">
        <v>2681</v>
      </c>
      <c r="C388" s="19" t="s">
        <v>902</v>
      </c>
      <c r="D388" s="20">
        <v>1145001</v>
      </c>
      <c r="E388" s="15" t="s">
        <v>497</v>
      </c>
      <c r="F388" s="19" t="s">
        <v>594</v>
      </c>
      <c r="G388" s="15"/>
      <c r="H388" s="19"/>
      <c r="I388" s="15" t="s">
        <v>265</v>
      </c>
      <c r="J388" s="15" t="s">
        <v>69</v>
      </c>
      <c r="K388" s="15"/>
      <c r="L388" s="15"/>
      <c r="M388" s="15"/>
      <c r="N388" s="15"/>
      <c r="O388" s="15" t="s">
        <v>334</v>
      </c>
      <c r="P388" s="15" t="s">
        <v>49</v>
      </c>
    </row>
    <row r="389" spans="1:16" s="18" customFormat="1" ht="48" x14ac:dyDescent="0.2">
      <c r="A389" s="14" t="s">
        <v>2242</v>
      </c>
      <c r="B389" s="15" t="s">
        <v>2681</v>
      </c>
      <c r="C389" s="19" t="s">
        <v>903</v>
      </c>
      <c r="D389" s="20">
        <v>1140581</v>
      </c>
      <c r="E389" s="15" t="s">
        <v>497</v>
      </c>
      <c r="F389" s="19" t="s">
        <v>502</v>
      </c>
      <c r="G389" s="15"/>
      <c r="H389" s="19"/>
      <c r="I389" s="15" t="s">
        <v>265</v>
      </c>
      <c r="J389" s="15" t="s">
        <v>69</v>
      </c>
      <c r="K389" s="15"/>
      <c r="L389" s="15"/>
      <c r="M389" s="15"/>
      <c r="N389" s="15"/>
      <c r="O389" s="15" t="s">
        <v>334</v>
      </c>
      <c r="P389" s="15" t="s">
        <v>49</v>
      </c>
    </row>
    <row r="390" spans="1:16" s="18" customFormat="1" ht="48" x14ac:dyDescent="0.2">
      <c r="A390" s="14" t="s">
        <v>2243</v>
      </c>
      <c r="B390" s="15" t="s">
        <v>2681</v>
      </c>
      <c r="C390" s="19" t="s">
        <v>904</v>
      </c>
      <c r="D390" s="20">
        <v>1140586</v>
      </c>
      <c r="E390" s="15" t="s">
        <v>497</v>
      </c>
      <c r="F390" s="19" t="s">
        <v>502</v>
      </c>
      <c r="G390" s="15"/>
      <c r="H390" s="19"/>
      <c r="I390" s="15" t="s">
        <v>265</v>
      </c>
      <c r="J390" s="15" t="s">
        <v>69</v>
      </c>
      <c r="K390" s="15"/>
      <c r="L390" s="15"/>
      <c r="M390" s="15"/>
      <c r="N390" s="15"/>
      <c r="O390" s="15" t="s">
        <v>334</v>
      </c>
      <c r="P390" s="15" t="s">
        <v>49</v>
      </c>
    </row>
    <row r="391" spans="1:16" s="18" customFormat="1" ht="48" x14ac:dyDescent="0.2">
      <c r="A391" s="14" t="s">
        <v>2244</v>
      </c>
      <c r="B391" s="15" t="s">
        <v>2681</v>
      </c>
      <c r="C391" s="19" t="s">
        <v>905</v>
      </c>
      <c r="D391" s="20">
        <v>1140587</v>
      </c>
      <c r="E391" s="15" t="s">
        <v>497</v>
      </c>
      <c r="F391" s="19" t="s">
        <v>502</v>
      </c>
      <c r="G391" s="15"/>
      <c r="H391" s="19"/>
      <c r="I391" s="15" t="s">
        <v>265</v>
      </c>
      <c r="J391" s="15" t="s">
        <v>69</v>
      </c>
      <c r="K391" s="15"/>
      <c r="L391" s="15"/>
      <c r="M391" s="15"/>
      <c r="N391" s="15"/>
      <c r="O391" s="15" t="s">
        <v>334</v>
      </c>
      <c r="P391" s="15" t="s">
        <v>49</v>
      </c>
    </row>
    <row r="392" spans="1:16" s="18" customFormat="1" ht="48" x14ac:dyDescent="0.2">
      <c r="A392" s="14" t="s">
        <v>2245</v>
      </c>
      <c r="B392" s="15" t="s">
        <v>2681</v>
      </c>
      <c r="C392" s="19" t="s">
        <v>906</v>
      </c>
      <c r="D392" s="20">
        <v>1140588</v>
      </c>
      <c r="E392" s="15" t="s">
        <v>497</v>
      </c>
      <c r="F392" s="19" t="s">
        <v>502</v>
      </c>
      <c r="G392" s="15"/>
      <c r="H392" s="19"/>
      <c r="I392" s="15" t="s">
        <v>265</v>
      </c>
      <c r="J392" s="15" t="s">
        <v>69</v>
      </c>
      <c r="K392" s="15"/>
      <c r="L392" s="15"/>
      <c r="M392" s="15"/>
      <c r="N392" s="15"/>
      <c r="O392" s="15" t="s">
        <v>334</v>
      </c>
      <c r="P392" s="15" t="s">
        <v>49</v>
      </c>
    </row>
    <row r="393" spans="1:16" s="18" customFormat="1" ht="48" x14ac:dyDescent="0.2">
      <c r="A393" s="14" t="s">
        <v>2246</v>
      </c>
      <c r="B393" s="15" t="s">
        <v>2681</v>
      </c>
      <c r="C393" s="19" t="s">
        <v>907</v>
      </c>
      <c r="D393" s="19" t="s">
        <v>908</v>
      </c>
      <c r="E393" s="15" t="s">
        <v>497</v>
      </c>
      <c r="F393" s="19" t="s">
        <v>909</v>
      </c>
      <c r="G393" s="15"/>
      <c r="H393" s="19"/>
      <c r="I393" s="15" t="s">
        <v>265</v>
      </c>
      <c r="J393" s="15" t="s">
        <v>69</v>
      </c>
      <c r="K393" s="15"/>
      <c r="L393" s="15"/>
      <c r="M393" s="15"/>
      <c r="N393" s="15"/>
      <c r="O393" s="15" t="s">
        <v>334</v>
      </c>
      <c r="P393" s="15" t="s">
        <v>49</v>
      </c>
    </row>
    <row r="394" spans="1:16" s="18" customFormat="1" ht="48" x14ac:dyDescent="0.2">
      <c r="A394" s="14" t="s">
        <v>2247</v>
      </c>
      <c r="B394" s="15" t="s">
        <v>2681</v>
      </c>
      <c r="C394" s="19" t="s">
        <v>910</v>
      </c>
      <c r="D394" s="20">
        <v>1145865</v>
      </c>
      <c r="E394" s="15" t="s">
        <v>497</v>
      </c>
      <c r="F394" s="19" t="s">
        <v>911</v>
      </c>
      <c r="G394" s="15"/>
      <c r="H394" s="19"/>
      <c r="I394" s="15" t="s">
        <v>265</v>
      </c>
      <c r="J394" s="15" t="s">
        <v>69</v>
      </c>
      <c r="K394" s="15"/>
      <c r="L394" s="15"/>
      <c r="M394" s="15"/>
      <c r="N394" s="15"/>
      <c r="O394" s="15" t="s">
        <v>334</v>
      </c>
      <c r="P394" s="15" t="s">
        <v>49</v>
      </c>
    </row>
    <row r="395" spans="1:16" s="18" customFormat="1" ht="48" x14ac:dyDescent="0.2">
      <c r="A395" s="14" t="s">
        <v>2248</v>
      </c>
      <c r="B395" s="15" t="s">
        <v>2681</v>
      </c>
      <c r="C395" s="19" t="s">
        <v>912</v>
      </c>
      <c r="D395" s="19" t="s">
        <v>913</v>
      </c>
      <c r="E395" s="15" t="s">
        <v>497</v>
      </c>
      <c r="F395" s="19" t="s">
        <v>914</v>
      </c>
      <c r="G395" s="15"/>
      <c r="H395" s="19"/>
      <c r="I395" s="15" t="s">
        <v>265</v>
      </c>
      <c r="J395" s="15" t="s">
        <v>69</v>
      </c>
      <c r="K395" s="15"/>
      <c r="L395" s="15"/>
      <c r="M395" s="15"/>
      <c r="N395" s="15"/>
      <c r="O395" s="15" t="s">
        <v>334</v>
      </c>
      <c r="P395" s="15" t="s">
        <v>49</v>
      </c>
    </row>
    <row r="396" spans="1:16" s="18" customFormat="1" ht="48" x14ac:dyDescent="0.2">
      <c r="A396" s="14" t="s">
        <v>2249</v>
      </c>
      <c r="B396" s="15" t="s">
        <v>2681</v>
      </c>
      <c r="C396" s="19" t="s">
        <v>915</v>
      </c>
      <c r="D396" s="20">
        <v>1149109</v>
      </c>
      <c r="E396" s="15" t="s">
        <v>497</v>
      </c>
      <c r="F396" s="19" t="s">
        <v>480</v>
      </c>
      <c r="G396" s="15"/>
      <c r="H396" s="19"/>
      <c r="I396" s="15" t="s">
        <v>265</v>
      </c>
      <c r="J396" s="15" t="s">
        <v>69</v>
      </c>
      <c r="K396" s="15"/>
      <c r="L396" s="15"/>
      <c r="M396" s="15"/>
      <c r="N396" s="15"/>
      <c r="O396" s="15" t="s">
        <v>334</v>
      </c>
      <c r="P396" s="15" t="s">
        <v>49</v>
      </c>
    </row>
    <row r="397" spans="1:16" s="18" customFormat="1" ht="48" x14ac:dyDescent="0.2">
      <c r="A397" s="14" t="s">
        <v>2250</v>
      </c>
      <c r="B397" s="15" t="s">
        <v>2681</v>
      </c>
      <c r="C397" s="19" t="s">
        <v>916</v>
      </c>
      <c r="D397" s="19" t="s">
        <v>917</v>
      </c>
      <c r="E397" s="15" t="s">
        <v>497</v>
      </c>
      <c r="F397" s="19" t="s">
        <v>776</v>
      </c>
      <c r="G397" s="15"/>
      <c r="H397" s="19" t="s">
        <v>918</v>
      </c>
      <c r="I397" s="15" t="s">
        <v>265</v>
      </c>
      <c r="J397" s="15" t="s">
        <v>69</v>
      </c>
      <c r="K397" s="15"/>
      <c r="L397" s="15"/>
      <c r="M397" s="15"/>
      <c r="N397" s="15"/>
      <c r="O397" s="15" t="s">
        <v>334</v>
      </c>
      <c r="P397" s="15" t="s">
        <v>49</v>
      </c>
    </row>
    <row r="398" spans="1:16" s="18" customFormat="1" ht="48" x14ac:dyDescent="0.2">
      <c r="A398" s="14" t="s">
        <v>2251</v>
      </c>
      <c r="B398" s="15" t="s">
        <v>2681</v>
      </c>
      <c r="C398" s="19" t="s">
        <v>919</v>
      </c>
      <c r="D398" s="19" t="s">
        <v>920</v>
      </c>
      <c r="E398" s="15" t="s">
        <v>497</v>
      </c>
      <c r="F398" s="19" t="s">
        <v>602</v>
      </c>
      <c r="G398" s="15"/>
      <c r="H398" s="19"/>
      <c r="I398" s="15" t="s">
        <v>265</v>
      </c>
      <c r="J398" s="15" t="s">
        <v>69</v>
      </c>
      <c r="K398" s="15"/>
      <c r="L398" s="15"/>
      <c r="M398" s="15"/>
      <c r="N398" s="15"/>
      <c r="O398" s="15" t="s">
        <v>334</v>
      </c>
      <c r="P398" s="15" t="s">
        <v>49</v>
      </c>
    </row>
    <row r="399" spans="1:16" s="18" customFormat="1" ht="48" x14ac:dyDescent="0.2">
      <c r="A399" s="14" t="s">
        <v>2252</v>
      </c>
      <c r="B399" s="15" t="s">
        <v>2681</v>
      </c>
      <c r="C399" s="19" t="s">
        <v>921</v>
      </c>
      <c r="D399" s="19" t="s">
        <v>922</v>
      </c>
      <c r="E399" s="15" t="s">
        <v>497</v>
      </c>
      <c r="F399" s="19" t="s">
        <v>776</v>
      </c>
      <c r="G399" s="15"/>
      <c r="H399" s="19"/>
      <c r="I399" s="15" t="s">
        <v>265</v>
      </c>
      <c r="J399" s="15" t="s">
        <v>69</v>
      </c>
      <c r="K399" s="15"/>
      <c r="L399" s="15"/>
      <c r="M399" s="15"/>
      <c r="N399" s="15"/>
      <c r="O399" s="15" t="s">
        <v>334</v>
      </c>
      <c r="P399" s="15" t="s">
        <v>49</v>
      </c>
    </row>
    <row r="400" spans="1:16" s="18" customFormat="1" ht="48" x14ac:dyDescent="0.2">
      <c r="A400" s="14" t="s">
        <v>2253</v>
      </c>
      <c r="B400" s="15" t="s">
        <v>2681</v>
      </c>
      <c r="C400" s="19" t="s">
        <v>921</v>
      </c>
      <c r="D400" s="19" t="s">
        <v>923</v>
      </c>
      <c r="E400" s="15" t="s">
        <v>497</v>
      </c>
      <c r="F400" s="19" t="s">
        <v>776</v>
      </c>
      <c r="G400" s="15"/>
      <c r="H400" s="19"/>
      <c r="I400" s="15" t="s">
        <v>265</v>
      </c>
      <c r="J400" s="15" t="s">
        <v>69</v>
      </c>
      <c r="K400" s="15"/>
      <c r="L400" s="15"/>
      <c r="M400" s="15"/>
      <c r="N400" s="15"/>
      <c r="O400" s="15" t="s">
        <v>334</v>
      </c>
      <c r="P400" s="15" t="s">
        <v>49</v>
      </c>
    </row>
    <row r="401" spans="1:16" s="18" customFormat="1" ht="48" x14ac:dyDescent="0.2">
      <c r="A401" s="14" t="s">
        <v>2254</v>
      </c>
      <c r="B401" s="15" t="s">
        <v>2681</v>
      </c>
      <c r="C401" s="19" t="s">
        <v>921</v>
      </c>
      <c r="D401" s="19" t="s">
        <v>924</v>
      </c>
      <c r="E401" s="15" t="s">
        <v>497</v>
      </c>
      <c r="F401" s="19" t="s">
        <v>776</v>
      </c>
      <c r="G401" s="15"/>
      <c r="H401" s="19"/>
      <c r="I401" s="15" t="s">
        <v>265</v>
      </c>
      <c r="J401" s="15" t="s">
        <v>69</v>
      </c>
      <c r="K401" s="15"/>
      <c r="L401" s="15"/>
      <c r="M401" s="15"/>
      <c r="N401" s="15"/>
      <c r="O401" s="15" t="s">
        <v>334</v>
      </c>
      <c r="P401" s="15" t="s">
        <v>49</v>
      </c>
    </row>
    <row r="402" spans="1:16" s="18" customFormat="1" ht="48" x14ac:dyDescent="0.2">
      <c r="A402" s="14" t="s">
        <v>2255</v>
      </c>
      <c r="B402" s="15" t="s">
        <v>2681</v>
      </c>
      <c r="C402" s="19" t="s">
        <v>921</v>
      </c>
      <c r="D402" s="19" t="s">
        <v>925</v>
      </c>
      <c r="E402" s="15" t="s">
        <v>497</v>
      </c>
      <c r="F402" s="19" t="s">
        <v>776</v>
      </c>
      <c r="G402" s="15"/>
      <c r="H402" s="19"/>
      <c r="I402" s="15" t="s">
        <v>265</v>
      </c>
      <c r="J402" s="15" t="s">
        <v>69</v>
      </c>
      <c r="K402" s="15"/>
      <c r="L402" s="15"/>
      <c r="M402" s="15"/>
      <c r="N402" s="15"/>
      <c r="O402" s="15" t="s">
        <v>334</v>
      </c>
      <c r="P402" s="15" t="s">
        <v>49</v>
      </c>
    </row>
    <row r="403" spans="1:16" s="18" customFormat="1" ht="48" x14ac:dyDescent="0.2">
      <c r="A403" s="14" t="s">
        <v>2256</v>
      </c>
      <c r="B403" s="15" t="s">
        <v>2681</v>
      </c>
      <c r="C403" s="19" t="s">
        <v>926</v>
      </c>
      <c r="D403" s="19" t="s">
        <v>927</v>
      </c>
      <c r="E403" s="15" t="s">
        <v>497</v>
      </c>
      <c r="F403" s="19" t="s">
        <v>776</v>
      </c>
      <c r="G403" s="15"/>
      <c r="H403" s="19"/>
      <c r="I403" s="15" t="s">
        <v>265</v>
      </c>
      <c r="J403" s="15" t="s">
        <v>69</v>
      </c>
      <c r="K403" s="15"/>
      <c r="L403" s="15"/>
      <c r="M403" s="15"/>
      <c r="N403" s="15"/>
      <c r="O403" s="15" t="s">
        <v>334</v>
      </c>
      <c r="P403" s="15" t="s">
        <v>49</v>
      </c>
    </row>
    <row r="404" spans="1:16" s="18" customFormat="1" ht="48" x14ac:dyDescent="0.2">
      <c r="A404" s="14" t="s">
        <v>2257</v>
      </c>
      <c r="B404" s="15" t="s">
        <v>2681</v>
      </c>
      <c r="C404" s="19" t="s">
        <v>926</v>
      </c>
      <c r="D404" s="19" t="s">
        <v>928</v>
      </c>
      <c r="E404" s="15" t="s">
        <v>497</v>
      </c>
      <c r="F404" s="19" t="s">
        <v>776</v>
      </c>
      <c r="G404" s="15"/>
      <c r="H404" s="19"/>
      <c r="I404" s="15" t="s">
        <v>265</v>
      </c>
      <c r="J404" s="15" t="s">
        <v>69</v>
      </c>
      <c r="K404" s="15"/>
      <c r="L404" s="15"/>
      <c r="M404" s="15"/>
      <c r="N404" s="15"/>
      <c r="O404" s="15" t="s">
        <v>334</v>
      </c>
      <c r="P404" s="15" t="s">
        <v>49</v>
      </c>
    </row>
    <row r="405" spans="1:16" s="18" customFormat="1" ht="48" x14ac:dyDescent="0.2">
      <c r="A405" s="14" t="s">
        <v>2258</v>
      </c>
      <c r="B405" s="15" t="s">
        <v>2681</v>
      </c>
      <c r="C405" s="19" t="s">
        <v>929</v>
      </c>
      <c r="D405" s="20">
        <v>1140022</v>
      </c>
      <c r="E405" s="15" t="s">
        <v>497</v>
      </c>
      <c r="F405" s="19" t="s">
        <v>510</v>
      </c>
      <c r="G405" s="15"/>
      <c r="H405" s="19"/>
      <c r="I405" s="15" t="s">
        <v>265</v>
      </c>
      <c r="J405" s="15" t="s">
        <v>69</v>
      </c>
      <c r="K405" s="15"/>
      <c r="L405" s="15"/>
      <c r="M405" s="15"/>
      <c r="N405" s="15"/>
      <c r="O405" s="15" t="s">
        <v>334</v>
      </c>
      <c r="P405" s="15" t="s">
        <v>49</v>
      </c>
    </row>
    <row r="406" spans="1:16" s="18" customFormat="1" ht="48" x14ac:dyDescent="0.2">
      <c r="A406" s="14" t="s">
        <v>2259</v>
      </c>
      <c r="B406" s="15" t="s">
        <v>2681</v>
      </c>
      <c r="C406" s="19" t="s">
        <v>930</v>
      </c>
      <c r="D406" s="19" t="s">
        <v>931</v>
      </c>
      <c r="E406" s="15" t="s">
        <v>497</v>
      </c>
      <c r="F406" s="19" t="s">
        <v>776</v>
      </c>
      <c r="G406" s="15"/>
      <c r="H406" s="19"/>
      <c r="I406" s="15" t="s">
        <v>265</v>
      </c>
      <c r="J406" s="15" t="s">
        <v>69</v>
      </c>
      <c r="K406" s="15"/>
      <c r="L406" s="15"/>
      <c r="M406" s="15"/>
      <c r="N406" s="15"/>
      <c r="O406" s="15" t="s">
        <v>334</v>
      </c>
      <c r="P406" s="15" t="s">
        <v>49</v>
      </c>
    </row>
    <row r="407" spans="1:16" s="18" customFormat="1" ht="48" x14ac:dyDescent="0.2">
      <c r="A407" s="14" t="s">
        <v>2260</v>
      </c>
      <c r="B407" s="15" t="s">
        <v>2681</v>
      </c>
      <c r="C407" s="19" t="s">
        <v>932</v>
      </c>
      <c r="D407" s="20">
        <v>1110025</v>
      </c>
      <c r="E407" s="15" t="s">
        <v>497</v>
      </c>
      <c r="F407" s="19" t="s">
        <v>555</v>
      </c>
      <c r="G407" s="15"/>
      <c r="H407" s="19" t="s">
        <v>508</v>
      </c>
      <c r="I407" s="15" t="s">
        <v>265</v>
      </c>
      <c r="J407" s="15" t="s">
        <v>69</v>
      </c>
      <c r="K407" s="15"/>
      <c r="L407" s="15"/>
      <c r="M407" s="15"/>
      <c r="N407" s="15"/>
      <c r="O407" s="15" t="s">
        <v>334</v>
      </c>
      <c r="P407" s="15" t="s">
        <v>49</v>
      </c>
    </row>
    <row r="408" spans="1:16" s="18" customFormat="1" ht="48" x14ac:dyDescent="0.2">
      <c r="A408" s="14" t="s">
        <v>2261</v>
      </c>
      <c r="B408" s="15" t="s">
        <v>2681</v>
      </c>
      <c r="C408" s="19" t="s">
        <v>933</v>
      </c>
      <c r="D408" s="20">
        <v>1110006</v>
      </c>
      <c r="E408" s="15" t="s">
        <v>497</v>
      </c>
      <c r="F408" s="19" t="s">
        <v>510</v>
      </c>
      <c r="G408" s="15"/>
      <c r="H408" s="19" t="s">
        <v>508</v>
      </c>
      <c r="I408" s="15" t="s">
        <v>265</v>
      </c>
      <c r="J408" s="15" t="s">
        <v>69</v>
      </c>
      <c r="K408" s="15"/>
      <c r="L408" s="15"/>
      <c r="M408" s="15"/>
      <c r="N408" s="15"/>
      <c r="O408" s="15" t="s">
        <v>334</v>
      </c>
      <c r="P408" s="15" t="s">
        <v>49</v>
      </c>
    </row>
    <row r="409" spans="1:16" s="18" customFormat="1" ht="48" x14ac:dyDescent="0.2">
      <c r="A409" s="14" t="s">
        <v>2262</v>
      </c>
      <c r="B409" s="15" t="s">
        <v>2681</v>
      </c>
      <c r="C409" s="19" t="s">
        <v>934</v>
      </c>
      <c r="D409" s="20">
        <v>1110192</v>
      </c>
      <c r="E409" s="15" t="s">
        <v>497</v>
      </c>
      <c r="F409" s="19" t="s">
        <v>495</v>
      </c>
      <c r="G409" s="15"/>
      <c r="H409" s="19" t="s">
        <v>508</v>
      </c>
      <c r="I409" s="15" t="s">
        <v>265</v>
      </c>
      <c r="J409" s="15" t="s">
        <v>69</v>
      </c>
      <c r="K409" s="15"/>
      <c r="L409" s="15"/>
      <c r="M409" s="15"/>
      <c r="N409" s="15"/>
      <c r="O409" s="15" t="s">
        <v>334</v>
      </c>
      <c r="P409" s="15" t="s">
        <v>49</v>
      </c>
    </row>
    <row r="410" spans="1:16" s="18" customFormat="1" ht="48" x14ac:dyDescent="0.2">
      <c r="A410" s="14" t="s">
        <v>2263</v>
      </c>
      <c r="B410" s="15" t="s">
        <v>2681</v>
      </c>
      <c r="C410" s="19" t="s">
        <v>935</v>
      </c>
      <c r="D410" s="19" t="s">
        <v>936</v>
      </c>
      <c r="E410" s="15" t="s">
        <v>497</v>
      </c>
      <c r="F410" s="19" t="s">
        <v>510</v>
      </c>
      <c r="G410" s="15"/>
      <c r="H410" s="19" t="s">
        <v>937</v>
      </c>
      <c r="I410" s="15" t="s">
        <v>265</v>
      </c>
      <c r="J410" s="15" t="s">
        <v>69</v>
      </c>
      <c r="K410" s="15"/>
      <c r="L410" s="15"/>
      <c r="M410" s="15"/>
      <c r="N410" s="15"/>
      <c r="O410" s="15" t="s">
        <v>334</v>
      </c>
      <c r="P410" s="15" t="s">
        <v>49</v>
      </c>
    </row>
    <row r="411" spans="1:16" s="18" customFormat="1" ht="48" x14ac:dyDescent="0.2">
      <c r="A411" s="14" t="s">
        <v>2264</v>
      </c>
      <c r="B411" s="15" t="s">
        <v>2681</v>
      </c>
      <c r="C411" s="19" t="s">
        <v>938</v>
      </c>
      <c r="D411" s="20">
        <v>1110003</v>
      </c>
      <c r="E411" s="15" t="s">
        <v>497</v>
      </c>
      <c r="F411" s="19" t="s">
        <v>510</v>
      </c>
      <c r="G411" s="15"/>
      <c r="H411" s="19" t="s">
        <v>508</v>
      </c>
      <c r="I411" s="15" t="s">
        <v>265</v>
      </c>
      <c r="J411" s="15" t="s">
        <v>69</v>
      </c>
      <c r="K411" s="15"/>
      <c r="L411" s="15"/>
      <c r="M411" s="15"/>
      <c r="N411" s="15"/>
      <c r="O411" s="15" t="s">
        <v>334</v>
      </c>
      <c r="P411" s="15" t="s">
        <v>49</v>
      </c>
    </row>
    <row r="412" spans="1:16" s="18" customFormat="1" ht="48" x14ac:dyDescent="0.2">
      <c r="A412" s="14" t="s">
        <v>2265</v>
      </c>
      <c r="B412" s="15" t="s">
        <v>2681</v>
      </c>
      <c r="C412" s="19" t="s">
        <v>939</v>
      </c>
      <c r="D412" s="19" t="s">
        <v>940</v>
      </c>
      <c r="E412" s="15" t="s">
        <v>497</v>
      </c>
      <c r="F412" s="19" t="s">
        <v>510</v>
      </c>
      <c r="G412" s="15"/>
      <c r="H412" s="19" t="s">
        <v>941</v>
      </c>
      <c r="I412" s="15" t="s">
        <v>265</v>
      </c>
      <c r="J412" s="15" t="s">
        <v>69</v>
      </c>
      <c r="K412" s="15"/>
      <c r="L412" s="15"/>
      <c r="M412" s="15"/>
      <c r="N412" s="15"/>
      <c r="O412" s="15" t="s">
        <v>334</v>
      </c>
      <c r="P412" s="15" t="s">
        <v>49</v>
      </c>
    </row>
    <row r="413" spans="1:16" s="18" customFormat="1" ht="48" x14ac:dyDescent="0.2">
      <c r="A413" s="14" t="s">
        <v>2266</v>
      </c>
      <c r="B413" s="15" t="s">
        <v>2681</v>
      </c>
      <c r="C413" s="19" t="s">
        <v>942</v>
      </c>
      <c r="D413" s="20">
        <v>1110004</v>
      </c>
      <c r="E413" s="15" t="s">
        <v>497</v>
      </c>
      <c r="F413" s="19" t="s">
        <v>510</v>
      </c>
      <c r="G413" s="15"/>
      <c r="H413" s="19" t="s">
        <v>508</v>
      </c>
      <c r="I413" s="15" t="s">
        <v>265</v>
      </c>
      <c r="J413" s="15" t="s">
        <v>69</v>
      </c>
      <c r="K413" s="15"/>
      <c r="L413" s="15"/>
      <c r="M413" s="15"/>
      <c r="N413" s="15"/>
      <c r="O413" s="15" t="s">
        <v>334</v>
      </c>
      <c r="P413" s="15" t="s">
        <v>49</v>
      </c>
    </row>
    <row r="414" spans="1:16" s="18" customFormat="1" ht="48" x14ac:dyDescent="0.2">
      <c r="A414" s="14" t="s">
        <v>2267</v>
      </c>
      <c r="B414" s="15" t="s">
        <v>2681</v>
      </c>
      <c r="C414" s="19" t="s">
        <v>943</v>
      </c>
      <c r="D414" s="20">
        <v>1110005</v>
      </c>
      <c r="E414" s="15" t="s">
        <v>497</v>
      </c>
      <c r="F414" s="19" t="s">
        <v>510</v>
      </c>
      <c r="G414" s="15"/>
      <c r="H414" s="19" t="s">
        <v>508</v>
      </c>
      <c r="I414" s="15" t="s">
        <v>265</v>
      </c>
      <c r="J414" s="15" t="s">
        <v>69</v>
      </c>
      <c r="K414" s="15"/>
      <c r="L414" s="15"/>
      <c r="M414" s="15"/>
      <c r="N414" s="15"/>
      <c r="O414" s="15" t="s">
        <v>334</v>
      </c>
      <c r="P414" s="15" t="s">
        <v>49</v>
      </c>
    </row>
    <row r="415" spans="1:16" s="18" customFormat="1" ht="48" x14ac:dyDescent="0.2">
      <c r="A415" s="14" t="s">
        <v>2268</v>
      </c>
      <c r="B415" s="15" t="s">
        <v>2681</v>
      </c>
      <c r="C415" s="19" t="s">
        <v>944</v>
      </c>
      <c r="D415" s="20">
        <v>1110001</v>
      </c>
      <c r="E415" s="15" t="s">
        <v>497</v>
      </c>
      <c r="F415" s="19" t="s">
        <v>510</v>
      </c>
      <c r="G415" s="15"/>
      <c r="H415" s="19" t="s">
        <v>508</v>
      </c>
      <c r="I415" s="15" t="s">
        <v>265</v>
      </c>
      <c r="J415" s="15" t="s">
        <v>69</v>
      </c>
      <c r="K415" s="15"/>
      <c r="L415" s="15"/>
      <c r="M415" s="15"/>
      <c r="N415" s="15"/>
      <c r="O415" s="15" t="s">
        <v>334</v>
      </c>
      <c r="P415" s="15" t="s">
        <v>49</v>
      </c>
    </row>
    <row r="416" spans="1:16" s="18" customFormat="1" ht="48" x14ac:dyDescent="0.2">
      <c r="A416" s="14" t="s">
        <v>2269</v>
      </c>
      <c r="B416" s="15" t="s">
        <v>2681</v>
      </c>
      <c r="C416" s="19" t="s">
        <v>945</v>
      </c>
      <c r="D416" s="19" t="s">
        <v>946</v>
      </c>
      <c r="E416" s="15" t="s">
        <v>497</v>
      </c>
      <c r="F416" s="19" t="s">
        <v>947</v>
      </c>
      <c r="G416" s="15"/>
      <c r="H416" s="19" t="s">
        <v>948</v>
      </c>
      <c r="I416" s="15" t="s">
        <v>265</v>
      </c>
      <c r="J416" s="15" t="s">
        <v>69</v>
      </c>
      <c r="K416" s="15"/>
      <c r="L416" s="15"/>
      <c r="M416" s="15"/>
      <c r="N416" s="15"/>
      <c r="O416" s="15" t="s">
        <v>334</v>
      </c>
      <c r="P416" s="15" t="s">
        <v>49</v>
      </c>
    </row>
    <row r="417" spans="1:16" s="18" customFormat="1" ht="48" x14ac:dyDescent="0.2">
      <c r="A417" s="14" t="s">
        <v>2270</v>
      </c>
      <c r="B417" s="15" t="s">
        <v>2681</v>
      </c>
      <c r="C417" s="19" t="s">
        <v>949</v>
      </c>
      <c r="D417" s="19" t="s">
        <v>950</v>
      </c>
      <c r="E417" s="15" t="s">
        <v>497</v>
      </c>
      <c r="F417" s="19" t="s">
        <v>947</v>
      </c>
      <c r="G417" s="15"/>
      <c r="H417" s="19" t="s">
        <v>951</v>
      </c>
      <c r="I417" s="15" t="s">
        <v>265</v>
      </c>
      <c r="J417" s="15" t="s">
        <v>69</v>
      </c>
      <c r="K417" s="15"/>
      <c r="L417" s="15"/>
      <c r="M417" s="15"/>
      <c r="N417" s="15"/>
      <c r="O417" s="15" t="s">
        <v>334</v>
      </c>
      <c r="P417" s="15" t="s">
        <v>49</v>
      </c>
    </row>
    <row r="418" spans="1:16" s="18" customFormat="1" ht="48" x14ac:dyDescent="0.2">
      <c r="A418" s="14" t="s">
        <v>2271</v>
      </c>
      <c r="B418" s="15" t="s">
        <v>2681</v>
      </c>
      <c r="C418" s="19" t="s">
        <v>952</v>
      </c>
      <c r="D418" s="20">
        <v>1141824</v>
      </c>
      <c r="E418" s="15" t="s">
        <v>497</v>
      </c>
      <c r="F418" s="19" t="s">
        <v>495</v>
      </c>
      <c r="G418" s="15"/>
      <c r="H418" s="19"/>
      <c r="I418" s="15" t="s">
        <v>265</v>
      </c>
      <c r="J418" s="15" t="s">
        <v>69</v>
      </c>
      <c r="K418" s="15"/>
      <c r="L418" s="15"/>
      <c r="M418" s="15"/>
      <c r="N418" s="15"/>
      <c r="O418" s="15" t="s">
        <v>334</v>
      </c>
      <c r="P418" s="15" t="s">
        <v>49</v>
      </c>
    </row>
    <row r="419" spans="1:16" s="18" customFormat="1" ht="48" x14ac:dyDescent="0.2">
      <c r="A419" s="14" t="s">
        <v>2272</v>
      </c>
      <c r="B419" s="15" t="s">
        <v>2681</v>
      </c>
      <c r="C419" s="19" t="s">
        <v>953</v>
      </c>
      <c r="D419" s="20">
        <v>1141724</v>
      </c>
      <c r="E419" s="15" t="s">
        <v>497</v>
      </c>
      <c r="F419" s="19" t="s">
        <v>954</v>
      </c>
      <c r="G419" s="15"/>
      <c r="H419" s="19"/>
      <c r="I419" s="15" t="s">
        <v>265</v>
      </c>
      <c r="J419" s="15" t="s">
        <v>69</v>
      </c>
      <c r="K419" s="15"/>
      <c r="L419" s="15"/>
      <c r="M419" s="15"/>
      <c r="N419" s="15"/>
      <c r="O419" s="15" t="s">
        <v>334</v>
      </c>
      <c r="P419" s="15" t="s">
        <v>49</v>
      </c>
    </row>
    <row r="420" spans="1:16" s="18" customFormat="1" ht="48" x14ac:dyDescent="0.2">
      <c r="A420" s="14" t="s">
        <v>2273</v>
      </c>
      <c r="B420" s="15" t="s">
        <v>2681</v>
      </c>
      <c r="C420" s="19" t="s">
        <v>955</v>
      </c>
      <c r="D420" s="20">
        <v>1141925</v>
      </c>
      <c r="E420" s="15" t="s">
        <v>497</v>
      </c>
      <c r="F420" s="19" t="s">
        <v>467</v>
      </c>
      <c r="G420" s="15"/>
      <c r="H420" s="19"/>
      <c r="I420" s="15" t="s">
        <v>265</v>
      </c>
      <c r="J420" s="15" t="s">
        <v>69</v>
      </c>
      <c r="K420" s="15"/>
      <c r="L420" s="15"/>
      <c r="M420" s="15"/>
      <c r="N420" s="15"/>
      <c r="O420" s="15" t="s">
        <v>334</v>
      </c>
      <c r="P420" s="15" t="s">
        <v>49</v>
      </c>
    </row>
    <row r="421" spans="1:16" s="18" customFormat="1" ht="48" x14ac:dyDescent="0.2">
      <c r="A421" s="14" t="s">
        <v>2274</v>
      </c>
      <c r="B421" s="15" t="s">
        <v>2681</v>
      </c>
      <c r="C421" s="19" t="s">
        <v>956</v>
      </c>
      <c r="D421" s="19" t="s">
        <v>957</v>
      </c>
      <c r="E421" s="15" t="s">
        <v>497</v>
      </c>
      <c r="F421" s="19" t="s">
        <v>958</v>
      </c>
      <c r="G421" s="15"/>
      <c r="H421" s="19"/>
      <c r="I421" s="15" t="s">
        <v>265</v>
      </c>
      <c r="J421" s="15" t="s">
        <v>69</v>
      </c>
      <c r="K421" s="15"/>
      <c r="L421" s="15"/>
      <c r="M421" s="15"/>
      <c r="N421" s="15"/>
      <c r="O421" s="15" t="s">
        <v>334</v>
      </c>
      <c r="P421" s="15" t="s">
        <v>49</v>
      </c>
    </row>
    <row r="422" spans="1:16" s="18" customFormat="1" ht="48" x14ac:dyDescent="0.2">
      <c r="A422" s="14" t="s">
        <v>2275</v>
      </c>
      <c r="B422" s="15" t="s">
        <v>2681</v>
      </c>
      <c r="C422" s="19" t="s">
        <v>959</v>
      </c>
      <c r="D422" s="20">
        <v>1141207</v>
      </c>
      <c r="E422" s="15" t="s">
        <v>497</v>
      </c>
      <c r="F422" s="19" t="s">
        <v>555</v>
      </c>
      <c r="G422" s="15"/>
      <c r="H422" s="19"/>
      <c r="I422" s="15" t="s">
        <v>265</v>
      </c>
      <c r="J422" s="15" t="s">
        <v>69</v>
      </c>
      <c r="K422" s="15"/>
      <c r="L422" s="15"/>
      <c r="M422" s="15"/>
      <c r="N422" s="15"/>
      <c r="O422" s="15" t="s">
        <v>334</v>
      </c>
      <c r="P422" s="15" t="s">
        <v>49</v>
      </c>
    </row>
    <row r="423" spans="1:16" s="18" customFormat="1" ht="48" x14ac:dyDescent="0.2">
      <c r="A423" s="14" t="s">
        <v>2276</v>
      </c>
      <c r="B423" s="15" t="s">
        <v>2681</v>
      </c>
      <c r="C423" s="19" t="s">
        <v>960</v>
      </c>
      <c r="D423" s="20">
        <v>1142014</v>
      </c>
      <c r="E423" s="15" t="s">
        <v>497</v>
      </c>
      <c r="F423" s="19" t="s">
        <v>667</v>
      </c>
      <c r="G423" s="15"/>
      <c r="H423" s="19"/>
      <c r="I423" s="15" t="s">
        <v>265</v>
      </c>
      <c r="J423" s="15" t="s">
        <v>69</v>
      </c>
      <c r="K423" s="15"/>
      <c r="L423" s="15"/>
      <c r="M423" s="15"/>
      <c r="N423" s="15"/>
      <c r="O423" s="15" t="s">
        <v>334</v>
      </c>
      <c r="P423" s="15" t="s">
        <v>49</v>
      </c>
    </row>
    <row r="424" spans="1:16" s="18" customFormat="1" ht="48" x14ac:dyDescent="0.2">
      <c r="A424" s="14" t="s">
        <v>2277</v>
      </c>
      <c r="B424" s="15" t="s">
        <v>2681</v>
      </c>
      <c r="C424" s="19" t="s">
        <v>961</v>
      </c>
      <c r="D424" s="20">
        <v>1141977</v>
      </c>
      <c r="E424" s="15" t="s">
        <v>497</v>
      </c>
      <c r="F424" s="19" t="s">
        <v>962</v>
      </c>
      <c r="G424" s="15"/>
      <c r="H424" s="19"/>
      <c r="I424" s="15" t="s">
        <v>265</v>
      </c>
      <c r="J424" s="15" t="s">
        <v>69</v>
      </c>
      <c r="K424" s="15"/>
      <c r="L424" s="15"/>
      <c r="M424" s="15"/>
      <c r="N424" s="15"/>
      <c r="O424" s="15" t="s">
        <v>334</v>
      </c>
      <c r="P424" s="15" t="s">
        <v>49</v>
      </c>
    </row>
    <row r="425" spans="1:16" s="18" customFormat="1" ht="48" x14ac:dyDescent="0.2">
      <c r="A425" s="14" t="s">
        <v>2278</v>
      </c>
      <c r="B425" s="15" t="s">
        <v>2681</v>
      </c>
      <c r="C425" s="19" t="s">
        <v>963</v>
      </c>
      <c r="D425" s="20">
        <v>1141978</v>
      </c>
      <c r="E425" s="15" t="s">
        <v>497</v>
      </c>
      <c r="F425" s="19" t="s">
        <v>954</v>
      </c>
      <c r="G425" s="15"/>
      <c r="H425" s="19"/>
      <c r="I425" s="15" t="s">
        <v>265</v>
      </c>
      <c r="J425" s="15" t="s">
        <v>69</v>
      </c>
      <c r="K425" s="15"/>
      <c r="L425" s="15"/>
      <c r="M425" s="15"/>
      <c r="N425" s="15"/>
      <c r="O425" s="15" t="s">
        <v>334</v>
      </c>
      <c r="P425" s="15" t="s">
        <v>49</v>
      </c>
    </row>
    <row r="426" spans="1:16" s="18" customFormat="1" ht="48" x14ac:dyDescent="0.2">
      <c r="A426" s="14" t="s">
        <v>2279</v>
      </c>
      <c r="B426" s="15" t="s">
        <v>2681</v>
      </c>
      <c r="C426" s="19" t="s">
        <v>964</v>
      </c>
      <c r="D426" s="20">
        <v>1147006</v>
      </c>
      <c r="E426" s="15" t="s">
        <v>497</v>
      </c>
      <c r="F426" s="19" t="s">
        <v>502</v>
      </c>
      <c r="G426" s="15"/>
      <c r="H426" s="19"/>
      <c r="I426" s="15" t="s">
        <v>265</v>
      </c>
      <c r="J426" s="15" t="s">
        <v>69</v>
      </c>
      <c r="K426" s="15"/>
      <c r="L426" s="15"/>
      <c r="M426" s="15"/>
      <c r="N426" s="15"/>
      <c r="O426" s="15" t="s">
        <v>334</v>
      </c>
      <c r="P426" s="15" t="s">
        <v>49</v>
      </c>
    </row>
    <row r="427" spans="1:16" s="18" customFormat="1" ht="48" x14ac:dyDescent="0.2">
      <c r="A427" s="14" t="s">
        <v>2280</v>
      </c>
      <c r="B427" s="15" t="s">
        <v>2681</v>
      </c>
      <c r="C427" s="19" t="s">
        <v>965</v>
      </c>
      <c r="D427" s="19" t="s">
        <v>966</v>
      </c>
      <c r="E427" s="15" t="s">
        <v>497</v>
      </c>
      <c r="F427" s="19" t="s">
        <v>776</v>
      </c>
      <c r="G427" s="15"/>
      <c r="H427" s="19"/>
      <c r="I427" s="15" t="s">
        <v>265</v>
      </c>
      <c r="J427" s="15" t="s">
        <v>69</v>
      </c>
      <c r="K427" s="15"/>
      <c r="L427" s="15"/>
      <c r="M427" s="15"/>
      <c r="N427" s="15"/>
      <c r="O427" s="15" t="s">
        <v>334</v>
      </c>
      <c r="P427" s="15" t="s">
        <v>49</v>
      </c>
    </row>
    <row r="428" spans="1:16" s="18" customFormat="1" ht="48" x14ac:dyDescent="0.2">
      <c r="A428" s="14" t="s">
        <v>2281</v>
      </c>
      <c r="B428" s="15" t="s">
        <v>2681</v>
      </c>
      <c r="C428" s="19" t="s">
        <v>967</v>
      </c>
      <c r="D428" s="19" t="s">
        <v>968</v>
      </c>
      <c r="E428" s="15" t="s">
        <v>497</v>
      </c>
      <c r="F428" s="19" t="s">
        <v>776</v>
      </c>
      <c r="G428" s="15"/>
      <c r="H428" s="19"/>
      <c r="I428" s="15" t="s">
        <v>265</v>
      </c>
      <c r="J428" s="15" t="s">
        <v>69</v>
      </c>
      <c r="K428" s="15"/>
      <c r="L428" s="15"/>
      <c r="M428" s="15"/>
      <c r="N428" s="15"/>
      <c r="O428" s="15" t="s">
        <v>334</v>
      </c>
      <c r="P428" s="15" t="s">
        <v>49</v>
      </c>
    </row>
    <row r="429" spans="1:16" s="18" customFormat="1" ht="48" x14ac:dyDescent="0.2">
      <c r="A429" s="14" t="s">
        <v>2282</v>
      </c>
      <c r="B429" s="15" t="s">
        <v>2681</v>
      </c>
      <c r="C429" s="19" t="s">
        <v>969</v>
      </c>
      <c r="D429" s="19" t="s">
        <v>970</v>
      </c>
      <c r="E429" s="15" t="s">
        <v>497</v>
      </c>
      <c r="F429" s="19" t="s">
        <v>776</v>
      </c>
      <c r="G429" s="15"/>
      <c r="H429" s="19"/>
      <c r="I429" s="15" t="s">
        <v>265</v>
      </c>
      <c r="J429" s="15" t="s">
        <v>69</v>
      </c>
      <c r="K429" s="15"/>
      <c r="L429" s="15"/>
      <c r="M429" s="15"/>
      <c r="N429" s="15"/>
      <c r="O429" s="15" t="s">
        <v>334</v>
      </c>
      <c r="P429" s="15" t="s">
        <v>49</v>
      </c>
    </row>
    <row r="430" spans="1:16" s="18" customFormat="1" ht="48" x14ac:dyDescent="0.2">
      <c r="A430" s="14" t="s">
        <v>2283</v>
      </c>
      <c r="B430" s="15" t="s">
        <v>2681</v>
      </c>
      <c r="C430" s="19" t="s">
        <v>971</v>
      </c>
      <c r="D430" s="20">
        <v>1140620</v>
      </c>
      <c r="E430" s="15" t="s">
        <v>497</v>
      </c>
      <c r="F430" s="19" t="s">
        <v>502</v>
      </c>
      <c r="G430" s="15"/>
      <c r="H430" s="19"/>
      <c r="I430" s="15" t="s">
        <v>265</v>
      </c>
      <c r="J430" s="15" t="s">
        <v>69</v>
      </c>
      <c r="K430" s="15"/>
      <c r="L430" s="15"/>
      <c r="M430" s="15"/>
      <c r="N430" s="15"/>
      <c r="O430" s="15" t="s">
        <v>334</v>
      </c>
      <c r="P430" s="15" t="s">
        <v>49</v>
      </c>
    </row>
    <row r="431" spans="1:16" s="18" customFormat="1" ht="48" x14ac:dyDescent="0.2">
      <c r="A431" s="14" t="s">
        <v>2284</v>
      </c>
      <c r="B431" s="15" t="s">
        <v>2681</v>
      </c>
      <c r="C431" s="19" t="s">
        <v>971</v>
      </c>
      <c r="D431" s="20">
        <v>1140621</v>
      </c>
      <c r="E431" s="15" t="s">
        <v>497</v>
      </c>
      <c r="F431" s="19" t="s">
        <v>502</v>
      </c>
      <c r="G431" s="15"/>
      <c r="H431" s="19"/>
      <c r="I431" s="15" t="s">
        <v>265</v>
      </c>
      <c r="J431" s="15" t="s">
        <v>69</v>
      </c>
      <c r="K431" s="15"/>
      <c r="L431" s="15"/>
      <c r="M431" s="15"/>
      <c r="N431" s="15"/>
      <c r="O431" s="15" t="s">
        <v>334</v>
      </c>
      <c r="P431" s="15" t="s">
        <v>49</v>
      </c>
    </row>
    <row r="432" spans="1:16" s="18" customFormat="1" ht="48" x14ac:dyDescent="0.2">
      <c r="A432" s="14" t="s">
        <v>2285</v>
      </c>
      <c r="B432" s="15" t="s">
        <v>2681</v>
      </c>
      <c r="C432" s="19" t="s">
        <v>972</v>
      </c>
      <c r="D432" s="20">
        <v>1120004</v>
      </c>
      <c r="E432" s="15" t="s">
        <v>497</v>
      </c>
      <c r="F432" s="19" t="s">
        <v>512</v>
      </c>
      <c r="G432" s="15"/>
      <c r="H432" s="19" t="s">
        <v>508</v>
      </c>
      <c r="I432" s="15" t="s">
        <v>265</v>
      </c>
      <c r="J432" s="15" t="s">
        <v>69</v>
      </c>
      <c r="K432" s="15"/>
      <c r="L432" s="15"/>
      <c r="M432" s="15"/>
      <c r="N432" s="15"/>
      <c r="O432" s="15" t="s">
        <v>334</v>
      </c>
      <c r="P432" s="15" t="s">
        <v>49</v>
      </c>
    </row>
    <row r="433" spans="1:16" s="18" customFormat="1" ht="48" x14ac:dyDescent="0.2">
      <c r="A433" s="14" t="s">
        <v>2286</v>
      </c>
      <c r="B433" s="15" t="s">
        <v>2681</v>
      </c>
      <c r="C433" s="19" t="s">
        <v>973</v>
      </c>
      <c r="D433" s="20">
        <v>1120003</v>
      </c>
      <c r="E433" s="15" t="s">
        <v>497</v>
      </c>
      <c r="F433" s="19" t="s">
        <v>512</v>
      </c>
      <c r="G433" s="15"/>
      <c r="H433" s="19" t="s">
        <v>508</v>
      </c>
      <c r="I433" s="15" t="s">
        <v>265</v>
      </c>
      <c r="J433" s="15" t="s">
        <v>69</v>
      </c>
      <c r="K433" s="15"/>
      <c r="L433" s="15"/>
      <c r="M433" s="15"/>
      <c r="N433" s="15"/>
      <c r="O433" s="15" t="s">
        <v>334</v>
      </c>
      <c r="P433" s="15" t="s">
        <v>49</v>
      </c>
    </row>
    <row r="434" spans="1:16" s="18" customFormat="1" ht="48" x14ac:dyDescent="0.2">
      <c r="A434" s="14" t="s">
        <v>2287</v>
      </c>
      <c r="B434" s="15" t="s">
        <v>2681</v>
      </c>
      <c r="C434" s="19" t="s">
        <v>974</v>
      </c>
      <c r="D434" s="20">
        <v>1140021</v>
      </c>
      <c r="E434" s="15" t="s">
        <v>497</v>
      </c>
      <c r="F434" s="19" t="s">
        <v>510</v>
      </c>
      <c r="G434" s="15"/>
      <c r="H434" s="19"/>
      <c r="I434" s="15" t="s">
        <v>265</v>
      </c>
      <c r="J434" s="15" t="s">
        <v>69</v>
      </c>
      <c r="K434" s="15"/>
      <c r="L434" s="15"/>
      <c r="M434" s="15"/>
      <c r="N434" s="15"/>
      <c r="O434" s="15" t="s">
        <v>334</v>
      </c>
      <c r="P434" s="15" t="s">
        <v>49</v>
      </c>
    </row>
    <row r="435" spans="1:16" s="18" customFormat="1" ht="48" x14ac:dyDescent="0.2">
      <c r="A435" s="14" t="s">
        <v>2288</v>
      </c>
      <c r="B435" s="15" t="s">
        <v>2681</v>
      </c>
      <c r="C435" s="19" t="s">
        <v>975</v>
      </c>
      <c r="D435" s="20">
        <v>1140833</v>
      </c>
      <c r="E435" s="15" t="s">
        <v>497</v>
      </c>
      <c r="F435" s="19" t="s">
        <v>457</v>
      </c>
      <c r="G435" s="15"/>
      <c r="H435" s="19"/>
      <c r="I435" s="15" t="s">
        <v>265</v>
      </c>
      <c r="J435" s="15" t="s">
        <v>69</v>
      </c>
      <c r="K435" s="15"/>
      <c r="L435" s="15"/>
      <c r="M435" s="15"/>
      <c r="N435" s="15"/>
      <c r="O435" s="15" t="s">
        <v>334</v>
      </c>
      <c r="P435" s="15" t="s">
        <v>49</v>
      </c>
    </row>
    <row r="436" spans="1:16" s="18" customFormat="1" ht="48" x14ac:dyDescent="0.2">
      <c r="A436" s="14" t="s">
        <v>2289</v>
      </c>
      <c r="B436" s="15" t="s">
        <v>2681</v>
      </c>
      <c r="C436" s="19" t="s">
        <v>976</v>
      </c>
      <c r="D436" s="20">
        <v>1140871</v>
      </c>
      <c r="E436" s="15" t="s">
        <v>497</v>
      </c>
      <c r="F436" s="19" t="s">
        <v>457</v>
      </c>
      <c r="G436" s="15"/>
      <c r="H436" s="19"/>
      <c r="I436" s="15" t="s">
        <v>265</v>
      </c>
      <c r="J436" s="15" t="s">
        <v>69</v>
      </c>
      <c r="K436" s="15"/>
      <c r="L436" s="15"/>
      <c r="M436" s="15"/>
      <c r="N436" s="15"/>
      <c r="O436" s="15" t="s">
        <v>334</v>
      </c>
      <c r="P436" s="15" t="s">
        <v>49</v>
      </c>
    </row>
    <row r="437" spans="1:16" s="18" customFormat="1" ht="48" x14ac:dyDescent="0.2">
      <c r="A437" s="14" t="s">
        <v>2290</v>
      </c>
      <c r="B437" s="15" t="s">
        <v>2681</v>
      </c>
      <c r="C437" s="19" t="s">
        <v>977</v>
      </c>
      <c r="D437" s="19" t="s">
        <v>978</v>
      </c>
      <c r="E437" s="15" t="s">
        <v>497</v>
      </c>
      <c r="F437" s="19" t="s">
        <v>776</v>
      </c>
      <c r="G437" s="15"/>
      <c r="H437" s="19"/>
      <c r="I437" s="15" t="s">
        <v>265</v>
      </c>
      <c r="J437" s="15" t="s">
        <v>69</v>
      </c>
      <c r="K437" s="15"/>
      <c r="L437" s="15"/>
      <c r="M437" s="15"/>
      <c r="N437" s="15"/>
      <c r="O437" s="15" t="s">
        <v>334</v>
      </c>
      <c r="P437" s="15" t="s">
        <v>49</v>
      </c>
    </row>
    <row r="438" spans="1:16" s="18" customFormat="1" ht="48" x14ac:dyDescent="0.2">
      <c r="A438" s="14" t="s">
        <v>2291</v>
      </c>
      <c r="B438" s="15" t="s">
        <v>2681</v>
      </c>
      <c r="C438" s="19" t="s">
        <v>979</v>
      </c>
      <c r="D438" s="20">
        <v>1120001</v>
      </c>
      <c r="E438" s="15" t="s">
        <v>497</v>
      </c>
      <c r="F438" s="19" t="s">
        <v>962</v>
      </c>
      <c r="G438" s="15"/>
      <c r="H438" s="19" t="s">
        <v>508</v>
      </c>
      <c r="I438" s="15" t="s">
        <v>265</v>
      </c>
      <c r="J438" s="15" t="s">
        <v>69</v>
      </c>
      <c r="K438" s="15"/>
      <c r="L438" s="15"/>
      <c r="M438" s="15"/>
      <c r="N438" s="15"/>
      <c r="O438" s="15" t="s">
        <v>334</v>
      </c>
      <c r="P438" s="15" t="s">
        <v>49</v>
      </c>
    </row>
    <row r="439" spans="1:16" s="18" customFormat="1" ht="48" x14ac:dyDescent="0.2">
      <c r="A439" s="14" t="s">
        <v>2292</v>
      </c>
      <c r="B439" s="15" t="s">
        <v>2681</v>
      </c>
      <c r="C439" s="19" t="s">
        <v>980</v>
      </c>
      <c r="D439" s="19" t="s">
        <v>981</v>
      </c>
      <c r="E439" s="15" t="s">
        <v>497</v>
      </c>
      <c r="F439" s="19" t="s">
        <v>776</v>
      </c>
      <c r="G439" s="15"/>
      <c r="H439" s="19"/>
      <c r="I439" s="15" t="s">
        <v>265</v>
      </c>
      <c r="J439" s="15" t="s">
        <v>69</v>
      </c>
      <c r="K439" s="15"/>
      <c r="L439" s="15"/>
      <c r="M439" s="15"/>
      <c r="N439" s="15"/>
      <c r="O439" s="15" t="s">
        <v>334</v>
      </c>
      <c r="P439" s="15" t="s">
        <v>49</v>
      </c>
    </row>
    <row r="440" spans="1:16" s="18" customFormat="1" ht="48" x14ac:dyDescent="0.2">
      <c r="A440" s="14" t="s">
        <v>2293</v>
      </c>
      <c r="B440" s="15" t="s">
        <v>2681</v>
      </c>
      <c r="C440" s="19" t="s">
        <v>982</v>
      </c>
      <c r="D440" s="20">
        <v>1146257</v>
      </c>
      <c r="E440" s="15" t="s">
        <v>497</v>
      </c>
      <c r="F440" s="19" t="s">
        <v>667</v>
      </c>
      <c r="G440" s="15"/>
      <c r="H440" s="19"/>
      <c r="I440" s="15" t="s">
        <v>265</v>
      </c>
      <c r="J440" s="15" t="s">
        <v>69</v>
      </c>
      <c r="K440" s="15"/>
      <c r="L440" s="15"/>
      <c r="M440" s="15"/>
      <c r="N440" s="15"/>
      <c r="O440" s="15" t="s">
        <v>334</v>
      </c>
      <c r="P440" s="15" t="s">
        <v>49</v>
      </c>
    </row>
    <row r="441" spans="1:16" s="18" customFormat="1" ht="48" x14ac:dyDescent="0.2">
      <c r="A441" s="14" t="s">
        <v>2294</v>
      </c>
      <c r="B441" s="15" t="s">
        <v>2681</v>
      </c>
      <c r="C441" s="19" t="s">
        <v>983</v>
      </c>
      <c r="D441" s="19" t="s">
        <v>984</v>
      </c>
      <c r="E441" s="15" t="s">
        <v>497</v>
      </c>
      <c r="F441" s="19" t="s">
        <v>776</v>
      </c>
      <c r="G441" s="15"/>
      <c r="H441" s="19"/>
      <c r="I441" s="15" t="s">
        <v>265</v>
      </c>
      <c r="J441" s="15" t="s">
        <v>69</v>
      </c>
      <c r="K441" s="15"/>
      <c r="L441" s="15"/>
      <c r="M441" s="15"/>
      <c r="N441" s="15"/>
      <c r="O441" s="15" t="s">
        <v>334</v>
      </c>
      <c r="P441" s="15" t="s">
        <v>49</v>
      </c>
    </row>
    <row r="442" spans="1:16" s="18" customFormat="1" ht="48" x14ac:dyDescent="0.2">
      <c r="A442" s="14" t="s">
        <v>2295</v>
      </c>
      <c r="B442" s="15" t="s">
        <v>2681</v>
      </c>
      <c r="C442" s="19" t="s">
        <v>985</v>
      </c>
      <c r="D442" s="20">
        <v>1140437</v>
      </c>
      <c r="E442" s="15" t="s">
        <v>497</v>
      </c>
      <c r="F442" s="19" t="s">
        <v>502</v>
      </c>
      <c r="G442" s="15"/>
      <c r="H442" s="19"/>
      <c r="I442" s="15" t="s">
        <v>265</v>
      </c>
      <c r="J442" s="15" t="s">
        <v>69</v>
      </c>
      <c r="K442" s="15"/>
      <c r="L442" s="15"/>
      <c r="M442" s="15"/>
      <c r="N442" s="15"/>
      <c r="O442" s="15" t="s">
        <v>334</v>
      </c>
      <c r="P442" s="15" t="s">
        <v>49</v>
      </c>
    </row>
    <row r="443" spans="1:16" s="18" customFormat="1" ht="48" x14ac:dyDescent="0.2">
      <c r="A443" s="14" t="s">
        <v>2296</v>
      </c>
      <c r="B443" s="15" t="s">
        <v>2681</v>
      </c>
      <c r="C443" s="19" t="s">
        <v>986</v>
      </c>
      <c r="D443" s="20">
        <v>1147301</v>
      </c>
      <c r="E443" s="15" t="s">
        <v>497</v>
      </c>
      <c r="F443" s="19" t="s">
        <v>455</v>
      </c>
      <c r="G443" s="15"/>
      <c r="H443" s="19"/>
      <c r="I443" s="15" t="s">
        <v>265</v>
      </c>
      <c r="J443" s="15" t="s">
        <v>69</v>
      </c>
      <c r="K443" s="15"/>
      <c r="L443" s="15"/>
      <c r="M443" s="15"/>
      <c r="N443" s="15"/>
      <c r="O443" s="15" t="s">
        <v>334</v>
      </c>
      <c r="P443" s="15" t="s">
        <v>49</v>
      </c>
    </row>
    <row r="444" spans="1:16" s="18" customFormat="1" ht="48" x14ac:dyDescent="0.2">
      <c r="A444" s="14" t="s">
        <v>2297</v>
      </c>
      <c r="B444" s="15" t="s">
        <v>2681</v>
      </c>
      <c r="C444" s="19" t="s">
        <v>986</v>
      </c>
      <c r="D444" s="19" t="s">
        <v>987</v>
      </c>
      <c r="E444" s="15" t="s">
        <v>497</v>
      </c>
      <c r="F444" s="19" t="s">
        <v>776</v>
      </c>
      <c r="G444" s="15"/>
      <c r="H444" s="19"/>
      <c r="I444" s="15" t="s">
        <v>265</v>
      </c>
      <c r="J444" s="15" t="s">
        <v>69</v>
      </c>
      <c r="K444" s="15"/>
      <c r="L444" s="15"/>
      <c r="M444" s="15"/>
      <c r="N444" s="15"/>
      <c r="O444" s="15" t="s">
        <v>334</v>
      </c>
      <c r="P444" s="15" t="s">
        <v>49</v>
      </c>
    </row>
    <row r="445" spans="1:16" s="18" customFormat="1" ht="48" x14ac:dyDescent="0.2">
      <c r="A445" s="14" t="s">
        <v>2298</v>
      </c>
      <c r="B445" s="15" t="s">
        <v>2681</v>
      </c>
      <c r="C445" s="19" t="s">
        <v>988</v>
      </c>
      <c r="D445" s="20">
        <v>1142127</v>
      </c>
      <c r="E445" s="15" t="s">
        <v>497</v>
      </c>
      <c r="F445" s="19" t="s">
        <v>607</v>
      </c>
      <c r="G445" s="15"/>
      <c r="H445" s="19"/>
      <c r="I445" s="15" t="s">
        <v>265</v>
      </c>
      <c r="J445" s="15" t="s">
        <v>69</v>
      </c>
      <c r="K445" s="15"/>
      <c r="L445" s="15"/>
      <c r="M445" s="15"/>
      <c r="N445" s="15"/>
      <c r="O445" s="15" t="s">
        <v>334</v>
      </c>
      <c r="P445" s="15" t="s">
        <v>49</v>
      </c>
    </row>
    <row r="446" spans="1:16" s="18" customFormat="1" ht="48" x14ac:dyDescent="0.2">
      <c r="A446" s="14" t="s">
        <v>2299</v>
      </c>
      <c r="B446" s="15" t="s">
        <v>2681</v>
      </c>
      <c r="C446" s="19" t="s">
        <v>989</v>
      </c>
      <c r="D446" s="20">
        <v>1142416</v>
      </c>
      <c r="E446" s="15" t="s">
        <v>497</v>
      </c>
      <c r="F446" s="19" t="s">
        <v>532</v>
      </c>
      <c r="G446" s="15"/>
      <c r="H446" s="19"/>
      <c r="I446" s="15" t="s">
        <v>265</v>
      </c>
      <c r="J446" s="15" t="s">
        <v>69</v>
      </c>
      <c r="K446" s="15"/>
      <c r="L446" s="15"/>
      <c r="M446" s="15"/>
      <c r="N446" s="15"/>
      <c r="O446" s="15" t="s">
        <v>334</v>
      </c>
      <c r="P446" s="15" t="s">
        <v>49</v>
      </c>
    </row>
    <row r="447" spans="1:16" s="18" customFormat="1" ht="48" x14ac:dyDescent="0.2">
      <c r="A447" s="14" t="s">
        <v>2300</v>
      </c>
      <c r="B447" s="15" t="s">
        <v>2681</v>
      </c>
      <c r="C447" s="19" t="s">
        <v>990</v>
      </c>
      <c r="D447" s="20">
        <v>1142417</v>
      </c>
      <c r="E447" s="15" t="s">
        <v>497</v>
      </c>
      <c r="F447" s="19" t="s">
        <v>478</v>
      </c>
      <c r="G447" s="15"/>
      <c r="H447" s="19"/>
      <c r="I447" s="15" t="s">
        <v>265</v>
      </c>
      <c r="J447" s="15" t="s">
        <v>69</v>
      </c>
      <c r="K447" s="15"/>
      <c r="L447" s="15"/>
      <c r="M447" s="15"/>
      <c r="N447" s="15"/>
      <c r="O447" s="15" t="s">
        <v>334</v>
      </c>
      <c r="P447" s="15" t="s">
        <v>49</v>
      </c>
    </row>
    <row r="448" spans="1:16" s="18" customFormat="1" ht="48" x14ac:dyDescent="0.2">
      <c r="A448" s="14" t="s">
        <v>2301</v>
      </c>
      <c r="B448" s="15" t="s">
        <v>2681</v>
      </c>
      <c r="C448" s="19" t="s">
        <v>991</v>
      </c>
      <c r="D448" s="19" t="s">
        <v>992</v>
      </c>
      <c r="E448" s="15" t="s">
        <v>497</v>
      </c>
      <c r="F448" s="19" t="s">
        <v>776</v>
      </c>
      <c r="G448" s="15"/>
      <c r="H448" s="19"/>
      <c r="I448" s="15" t="s">
        <v>265</v>
      </c>
      <c r="J448" s="15" t="s">
        <v>69</v>
      </c>
      <c r="K448" s="15"/>
      <c r="L448" s="15"/>
      <c r="M448" s="15"/>
      <c r="N448" s="15"/>
      <c r="O448" s="15" t="s">
        <v>334</v>
      </c>
      <c r="P448" s="15" t="s">
        <v>49</v>
      </c>
    </row>
    <row r="449" spans="1:16" s="18" customFormat="1" ht="48" x14ac:dyDescent="0.2">
      <c r="A449" s="14" t="s">
        <v>2302</v>
      </c>
      <c r="B449" s="15" t="s">
        <v>2681</v>
      </c>
      <c r="C449" s="19" t="s">
        <v>993</v>
      </c>
      <c r="D449" s="19" t="s">
        <v>994</v>
      </c>
      <c r="E449" s="15" t="s">
        <v>497</v>
      </c>
      <c r="F449" s="19" t="s">
        <v>776</v>
      </c>
      <c r="G449" s="15"/>
      <c r="H449" s="19"/>
      <c r="I449" s="15" t="s">
        <v>265</v>
      </c>
      <c r="J449" s="15" t="s">
        <v>69</v>
      </c>
      <c r="K449" s="15"/>
      <c r="L449" s="15"/>
      <c r="M449" s="15"/>
      <c r="N449" s="15"/>
      <c r="O449" s="15" t="s">
        <v>334</v>
      </c>
      <c r="P449" s="15" t="s">
        <v>49</v>
      </c>
    </row>
    <row r="450" spans="1:16" s="18" customFormat="1" ht="48" x14ac:dyDescent="0.2">
      <c r="A450" s="14" t="s">
        <v>2303</v>
      </c>
      <c r="B450" s="15" t="s">
        <v>2681</v>
      </c>
      <c r="C450" s="19" t="s">
        <v>995</v>
      </c>
      <c r="D450" s="20">
        <v>1142068</v>
      </c>
      <c r="E450" s="15" t="s">
        <v>497</v>
      </c>
      <c r="F450" s="19" t="s">
        <v>539</v>
      </c>
      <c r="G450" s="15"/>
      <c r="H450" s="19"/>
      <c r="I450" s="15" t="s">
        <v>265</v>
      </c>
      <c r="J450" s="15" t="s">
        <v>69</v>
      </c>
      <c r="K450" s="15"/>
      <c r="L450" s="15"/>
      <c r="M450" s="15"/>
      <c r="N450" s="15"/>
      <c r="O450" s="15" t="s">
        <v>334</v>
      </c>
      <c r="P450" s="15" t="s">
        <v>49</v>
      </c>
    </row>
    <row r="451" spans="1:16" s="18" customFormat="1" ht="48" x14ac:dyDescent="0.2">
      <c r="A451" s="14" t="s">
        <v>2304</v>
      </c>
      <c r="B451" s="15" t="s">
        <v>2681</v>
      </c>
      <c r="C451" s="19" t="s">
        <v>996</v>
      </c>
      <c r="D451" s="20">
        <v>1141991</v>
      </c>
      <c r="E451" s="15" t="s">
        <v>497</v>
      </c>
      <c r="F451" s="19" t="s">
        <v>545</v>
      </c>
      <c r="G451" s="15"/>
      <c r="H451" s="19"/>
      <c r="I451" s="15" t="s">
        <v>265</v>
      </c>
      <c r="J451" s="15" t="s">
        <v>69</v>
      </c>
      <c r="K451" s="15"/>
      <c r="L451" s="15"/>
      <c r="M451" s="15"/>
      <c r="N451" s="15"/>
      <c r="O451" s="15" t="s">
        <v>334</v>
      </c>
      <c r="P451" s="15" t="s">
        <v>49</v>
      </c>
    </row>
    <row r="452" spans="1:16" s="18" customFormat="1" ht="48" x14ac:dyDescent="0.2">
      <c r="A452" s="14" t="s">
        <v>2305</v>
      </c>
      <c r="B452" s="15" t="s">
        <v>2681</v>
      </c>
      <c r="C452" s="19" t="s">
        <v>996</v>
      </c>
      <c r="D452" s="20">
        <v>1141992</v>
      </c>
      <c r="E452" s="15" t="s">
        <v>497</v>
      </c>
      <c r="F452" s="19" t="s">
        <v>545</v>
      </c>
      <c r="G452" s="15"/>
      <c r="H452" s="19"/>
      <c r="I452" s="15" t="s">
        <v>265</v>
      </c>
      <c r="J452" s="15" t="s">
        <v>69</v>
      </c>
      <c r="K452" s="15"/>
      <c r="L452" s="15"/>
      <c r="M452" s="15"/>
      <c r="N452" s="15"/>
      <c r="O452" s="15" t="s">
        <v>334</v>
      </c>
      <c r="P452" s="15" t="s">
        <v>49</v>
      </c>
    </row>
    <row r="453" spans="1:16" s="18" customFormat="1" ht="48" x14ac:dyDescent="0.2">
      <c r="A453" s="14" t="s">
        <v>2306</v>
      </c>
      <c r="B453" s="15" t="s">
        <v>2681</v>
      </c>
      <c r="C453" s="19" t="s">
        <v>997</v>
      </c>
      <c r="D453" s="20">
        <v>1140841</v>
      </c>
      <c r="E453" s="15" t="s">
        <v>497</v>
      </c>
      <c r="F453" s="19" t="s">
        <v>457</v>
      </c>
      <c r="G453" s="15"/>
      <c r="H453" s="19"/>
      <c r="I453" s="15" t="s">
        <v>265</v>
      </c>
      <c r="J453" s="15" t="s">
        <v>69</v>
      </c>
      <c r="K453" s="15"/>
      <c r="L453" s="15"/>
      <c r="M453" s="15"/>
      <c r="N453" s="15"/>
      <c r="O453" s="15" t="s">
        <v>334</v>
      </c>
      <c r="P453" s="15" t="s">
        <v>49</v>
      </c>
    </row>
    <row r="454" spans="1:16" s="18" customFormat="1" ht="48" x14ac:dyDescent="0.2">
      <c r="A454" s="14" t="s">
        <v>2307</v>
      </c>
      <c r="B454" s="15" t="s">
        <v>2681</v>
      </c>
      <c r="C454" s="19" t="s">
        <v>998</v>
      </c>
      <c r="D454" s="19" t="s">
        <v>999</v>
      </c>
      <c r="E454" s="15" t="s">
        <v>497</v>
      </c>
      <c r="F454" s="19" t="s">
        <v>1000</v>
      </c>
      <c r="G454" s="15"/>
      <c r="H454" s="19"/>
      <c r="I454" s="15" t="s">
        <v>265</v>
      </c>
      <c r="J454" s="15" t="s">
        <v>69</v>
      </c>
      <c r="K454" s="15"/>
      <c r="L454" s="15"/>
      <c r="M454" s="15"/>
      <c r="N454" s="15"/>
      <c r="O454" s="15" t="s">
        <v>334</v>
      </c>
      <c r="P454" s="15" t="s">
        <v>49</v>
      </c>
    </row>
    <row r="455" spans="1:16" s="18" customFormat="1" ht="48" x14ac:dyDescent="0.2">
      <c r="A455" s="14" t="s">
        <v>2308</v>
      </c>
      <c r="B455" s="15" t="s">
        <v>2681</v>
      </c>
      <c r="C455" s="19" t="s">
        <v>1001</v>
      </c>
      <c r="D455" s="20">
        <v>1140561</v>
      </c>
      <c r="E455" s="15" t="s">
        <v>497</v>
      </c>
      <c r="F455" s="19" t="s">
        <v>545</v>
      </c>
      <c r="G455" s="15"/>
      <c r="H455" s="19"/>
      <c r="I455" s="15" t="s">
        <v>265</v>
      </c>
      <c r="J455" s="15" t="s">
        <v>69</v>
      </c>
      <c r="K455" s="15"/>
      <c r="L455" s="15"/>
      <c r="M455" s="15"/>
      <c r="N455" s="15"/>
      <c r="O455" s="15" t="s">
        <v>334</v>
      </c>
      <c r="P455" s="15" t="s">
        <v>49</v>
      </c>
    </row>
    <row r="456" spans="1:16" s="18" customFormat="1" ht="48" x14ac:dyDescent="0.2">
      <c r="A456" s="14" t="s">
        <v>2309</v>
      </c>
      <c r="B456" s="15" t="s">
        <v>2681</v>
      </c>
      <c r="C456" s="19" t="s">
        <v>1002</v>
      </c>
      <c r="D456" s="20">
        <v>1142084</v>
      </c>
      <c r="E456" s="15" t="s">
        <v>497</v>
      </c>
      <c r="F456" s="19" t="s">
        <v>467</v>
      </c>
      <c r="G456" s="15"/>
      <c r="H456" s="19"/>
      <c r="I456" s="15" t="s">
        <v>265</v>
      </c>
      <c r="J456" s="15" t="s">
        <v>69</v>
      </c>
      <c r="K456" s="15"/>
      <c r="L456" s="15"/>
      <c r="M456" s="15"/>
      <c r="N456" s="15"/>
      <c r="O456" s="15" t="s">
        <v>334</v>
      </c>
      <c r="P456" s="15" t="s">
        <v>49</v>
      </c>
    </row>
    <row r="457" spans="1:16" s="18" customFormat="1" ht="48" x14ac:dyDescent="0.2">
      <c r="A457" s="14" t="s">
        <v>2310</v>
      </c>
      <c r="B457" s="15" t="s">
        <v>2681</v>
      </c>
      <c r="C457" s="19" t="s">
        <v>1003</v>
      </c>
      <c r="D457" s="19" t="s">
        <v>1004</v>
      </c>
      <c r="E457" s="15" t="s">
        <v>497</v>
      </c>
      <c r="F457" s="19" t="s">
        <v>1005</v>
      </c>
      <c r="G457" s="15"/>
      <c r="H457" s="19"/>
      <c r="I457" s="15" t="s">
        <v>265</v>
      </c>
      <c r="J457" s="15" t="s">
        <v>69</v>
      </c>
      <c r="K457" s="15"/>
      <c r="L457" s="15"/>
      <c r="M457" s="15"/>
      <c r="N457" s="15"/>
      <c r="O457" s="15" t="s">
        <v>334</v>
      </c>
      <c r="P457" s="15" t="s">
        <v>49</v>
      </c>
    </row>
    <row r="458" spans="1:16" s="18" customFormat="1" ht="48" x14ac:dyDescent="0.2">
      <c r="A458" s="14" t="s">
        <v>2311</v>
      </c>
      <c r="B458" s="15" t="s">
        <v>2681</v>
      </c>
      <c r="C458" s="19" t="s">
        <v>1006</v>
      </c>
      <c r="D458" s="19" t="s">
        <v>1007</v>
      </c>
      <c r="E458" s="15" t="s">
        <v>497</v>
      </c>
      <c r="F458" s="19" t="s">
        <v>776</v>
      </c>
      <c r="G458" s="15"/>
      <c r="H458" s="19"/>
      <c r="I458" s="15" t="s">
        <v>265</v>
      </c>
      <c r="J458" s="15" t="s">
        <v>69</v>
      </c>
      <c r="K458" s="15"/>
      <c r="L458" s="15"/>
      <c r="M458" s="15"/>
      <c r="N458" s="15"/>
      <c r="O458" s="15" t="s">
        <v>334</v>
      </c>
      <c r="P458" s="15" t="s">
        <v>49</v>
      </c>
    </row>
    <row r="459" spans="1:16" s="18" customFormat="1" ht="48" x14ac:dyDescent="0.2">
      <c r="A459" s="14" t="s">
        <v>2312</v>
      </c>
      <c r="B459" s="15" t="s">
        <v>2681</v>
      </c>
      <c r="C459" s="19" t="s">
        <v>1006</v>
      </c>
      <c r="D459" s="19" t="s">
        <v>1008</v>
      </c>
      <c r="E459" s="15" t="s">
        <v>497</v>
      </c>
      <c r="F459" s="19" t="s">
        <v>776</v>
      </c>
      <c r="G459" s="15"/>
      <c r="H459" s="19"/>
      <c r="I459" s="15" t="s">
        <v>265</v>
      </c>
      <c r="J459" s="15" t="s">
        <v>69</v>
      </c>
      <c r="K459" s="15"/>
      <c r="L459" s="15"/>
      <c r="M459" s="15"/>
      <c r="N459" s="15"/>
      <c r="O459" s="15" t="s">
        <v>334</v>
      </c>
      <c r="P459" s="15" t="s">
        <v>49</v>
      </c>
    </row>
    <row r="460" spans="1:16" s="18" customFormat="1" ht="48" x14ac:dyDescent="0.2">
      <c r="A460" s="14" t="s">
        <v>2313</v>
      </c>
      <c r="B460" s="15" t="s">
        <v>2681</v>
      </c>
      <c r="C460" s="19" t="s">
        <v>1006</v>
      </c>
      <c r="D460" s="19" t="s">
        <v>1009</v>
      </c>
      <c r="E460" s="15" t="s">
        <v>497</v>
      </c>
      <c r="F460" s="19" t="s">
        <v>776</v>
      </c>
      <c r="G460" s="15"/>
      <c r="H460" s="19"/>
      <c r="I460" s="15" t="s">
        <v>265</v>
      </c>
      <c r="J460" s="15" t="s">
        <v>69</v>
      </c>
      <c r="K460" s="15"/>
      <c r="L460" s="15"/>
      <c r="M460" s="15"/>
      <c r="N460" s="15"/>
      <c r="O460" s="15" t="s">
        <v>334</v>
      </c>
      <c r="P460" s="15" t="s">
        <v>49</v>
      </c>
    </row>
    <row r="461" spans="1:16" s="18" customFormat="1" ht="48" x14ac:dyDescent="0.2">
      <c r="A461" s="14" t="s">
        <v>2314</v>
      </c>
      <c r="B461" s="15" t="s">
        <v>2681</v>
      </c>
      <c r="C461" s="19" t="s">
        <v>1010</v>
      </c>
      <c r="D461" s="19" t="s">
        <v>1011</v>
      </c>
      <c r="E461" s="15" t="s">
        <v>497</v>
      </c>
      <c r="F461" s="19" t="s">
        <v>776</v>
      </c>
      <c r="G461" s="15"/>
      <c r="H461" s="19"/>
      <c r="I461" s="15" t="s">
        <v>265</v>
      </c>
      <c r="J461" s="15" t="s">
        <v>69</v>
      </c>
      <c r="K461" s="15"/>
      <c r="L461" s="15"/>
      <c r="M461" s="15"/>
      <c r="N461" s="15"/>
      <c r="O461" s="15" t="s">
        <v>334</v>
      </c>
      <c r="P461" s="15" t="s">
        <v>49</v>
      </c>
    </row>
    <row r="462" spans="1:16" s="18" customFormat="1" ht="48" x14ac:dyDescent="0.2">
      <c r="A462" s="14" t="s">
        <v>2315</v>
      </c>
      <c r="B462" s="15" t="s">
        <v>2681</v>
      </c>
      <c r="C462" s="19" t="s">
        <v>1010</v>
      </c>
      <c r="D462" s="19" t="s">
        <v>1012</v>
      </c>
      <c r="E462" s="15" t="s">
        <v>497</v>
      </c>
      <c r="F462" s="19" t="s">
        <v>776</v>
      </c>
      <c r="G462" s="15"/>
      <c r="H462" s="19"/>
      <c r="I462" s="15" t="s">
        <v>265</v>
      </c>
      <c r="J462" s="15" t="s">
        <v>69</v>
      </c>
      <c r="K462" s="15"/>
      <c r="L462" s="15"/>
      <c r="M462" s="15"/>
      <c r="N462" s="15"/>
      <c r="O462" s="15" t="s">
        <v>334</v>
      </c>
      <c r="P462" s="15" t="s">
        <v>49</v>
      </c>
    </row>
    <row r="463" spans="1:16" s="18" customFormat="1" ht="48" x14ac:dyDescent="0.2">
      <c r="A463" s="14" t="s">
        <v>2316</v>
      </c>
      <c r="B463" s="15" t="s">
        <v>2681</v>
      </c>
      <c r="C463" s="19" t="s">
        <v>1010</v>
      </c>
      <c r="D463" s="19" t="s">
        <v>1013</v>
      </c>
      <c r="E463" s="15" t="s">
        <v>497</v>
      </c>
      <c r="F463" s="19" t="s">
        <v>776</v>
      </c>
      <c r="G463" s="15"/>
      <c r="H463" s="19"/>
      <c r="I463" s="15" t="s">
        <v>265</v>
      </c>
      <c r="J463" s="15" t="s">
        <v>69</v>
      </c>
      <c r="K463" s="15"/>
      <c r="L463" s="15"/>
      <c r="M463" s="15"/>
      <c r="N463" s="15"/>
      <c r="O463" s="15" t="s">
        <v>334</v>
      </c>
      <c r="P463" s="15" t="s">
        <v>49</v>
      </c>
    </row>
    <row r="464" spans="1:16" s="18" customFormat="1" ht="48" x14ac:dyDescent="0.2">
      <c r="A464" s="14" t="s">
        <v>2317</v>
      </c>
      <c r="B464" s="15" t="s">
        <v>2681</v>
      </c>
      <c r="C464" s="19" t="s">
        <v>1014</v>
      </c>
      <c r="D464" s="19" t="s">
        <v>1015</v>
      </c>
      <c r="E464" s="15" t="s">
        <v>497</v>
      </c>
      <c r="F464" s="19" t="s">
        <v>776</v>
      </c>
      <c r="G464" s="15"/>
      <c r="H464" s="19"/>
      <c r="I464" s="15" t="s">
        <v>265</v>
      </c>
      <c r="J464" s="15" t="s">
        <v>69</v>
      </c>
      <c r="K464" s="15"/>
      <c r="L464" s="15"/>
      <c r="M464" s="15"/>
      <c r="N464" s="15"/>
      <c r="O464" s="15" t="s">
        <v>334</v>
      </c>
      <c r="P464" s="15" t="s">
        <v>49</v>
      </c>
    </row>
    <row r="465" spans="1:16" s="18" customFormat="1" ht="48" x14ac:dyDescent="0.2">
      <c r="A465" s="14" t="s">
        <v>2318</v>
      </c>
      <c r="B465" s="15" t="s">
        <v>2681</v>
      </c>
      <c r="C465" s="19" t="s">
        <v>1016</v>
      </c>
      <c r="D465" s="19" t="s">
        <v>1017</v>
      </c>
      <c r="E465" s="15" t="s">
        <v>497</v>
      </c>
      <c r="F465" s="19" t="s">
        <v>1018</v>
      </c>
      <c r="G465" s="15"/>
      <c r="H465" s="19"/>
      <c r="I465" s="15" t="s">
        <v>265</v>
      </c>
      <c r="J465" s="15" t="s">
        <v>69</v>
      </c>
      <c r="K465" s="15"/>
      <c r="L465" s="15"/>
      <c r="M465" s="15"/>
      <c r="N465" s="15"/>
      <c r="O465" s="15" t="s">
        <v>334</v>
      </c>
      <c r="P465" s="15" t="s">
        <v>49</v>
      </c>
    </row>
    <row r="466" spans="1:16" s="18" customFormat="1" ht="48" x14ac:dyDescent="0.2">
      <c r="A466" s="14" t="s">
        <v>2319</v>
      </c>
      <c r="B466" s="15" t="s">
        <v>2681</v>
      </c>
      <c r="C466" s="19" t="s">
        <v>1019</v>
      </c>
      <c r="D466" s="20">
        <v>1140019</v>
      </c>
      <c r="E466" s="15" t="s">
        <v>497</v>
      </c>
      <c r="F466" s="19" t="s">
        <v>562</v>
      </c>
      <c r="G466" s="15"/>
      <c r="H466" s="19"/>
      <c r="I466" s="15" t="s">
        <v>265</v>
      </c>
      <c r="J466" s="15" t="s">
        <v>69</v>
      </c>
      <c r="K466" s="15"/>
      <c r="L466" s="15"/>
      <c r="M466" s="15"/>
      <c r="N466" s="15"/>
      <c r="O466" s="15" t="s">
        <v>334</v>
      </c>
      <c r="P466" s="15" t="s">
        <v>49</v>
      </c>
    </row>
    <row r="467" spans="1:16" s="18" customFormat="1" ht="48" x14ac:dyDescent="0.2">
      <c r="A467" s="14" t="s">
        <v>2320</v>
      </c>
      <c r="B467" s="15" t="s">
        <v>2681</v>
      </c>
      <c r="C467" s="19" t="s">
        <v>1020</v>
      </c>
      <c r="D467" s="20">
        <v>1140020</v>
      </c>
      <c r="E467" s="15" t="s">
        <v>497</v>
      </c>
      <c r="F467" s="19" t="s">
        <v>562</v>
      </c>
      <c r="G467" s="15"/>
      <c r="H467" s="19"/>
      <c r="I467" s="15" t="s">
        <v>265</v>
      </c>
      <c r="J467" s="15" t="s">
        <v>69</v>
      </c>
      <c r="K467" s="15"/>
      <c r="L467" s="15"/>
      <c r="M467" s="15"/>
      <c r="N467" s="15"/>
      <c r="O467" s="15" t="s">
        <v>334</v>
      </c>
      <c r="P467" s="15" t="s">
        <v>49</v>
      </c>
    </row>
    <row r="468" spans="1:16" s="18" customFormat="1" ht="48" x14ac:dyDescent="0.2">
      <c r="A468" s="14" t="s">
        <v>2321</v>
      </c>
      <c r="B468" s="15" t="s">
        <v>2681</v>
      </c>
      <c r="C468" s="19" t="s">
        <v>1021</v>
      </c>
      <c r="D468" s="20">
        <v>1140001</v>
      </c>
      <c r="E468" s="15" t="s">
        <v>497</v>
      </c>
      <c r="F468" s="19" t="s">
        <v>510</v>
      </c>
      <c r="G468" s="15"/>
      <c r="H468" s="19"/>
      <c r="I468" s="15" t="s">
        <v>265</v>
      </c>
      <c r="J468" s="15" t="s">
        <v>69</v>
      </c>
      <c r="K468" s="15"/>
      <c r="L468" s="15"/>
      <c r="M468" s="15"/>
      <c r="N468" s="15"/>
      <c r="O468" s="15" t="s">
        <v>334</v>
      </c>
      <c r="P468" s="15" t="s">
        <v>49</v>
      </c>
    </row>
    <row r="469" spans="1:16" s="18" customFormat="1" ht="48" x14ac:dyDescent="0.2">
      <c r="A469" s="14" t="s">
        <v>2322</v>
      </c>
      <c r="B469" s="15" t="s">
        <v>2681</v>
      </c>
      <c r="C469" s="19" t="s">
        <v>1022</v>
      </c>
      <c r="D469" s="20">
        <v>1140002</v>
      </c>
      <c r="E469" s="15" t="s">
        <v>497</v>
      </c>
      <c r="F469" s="19" t="s">
        <v>510</v>
      </c>
      <c r="G469" s="15"/>
      <c r="H469" s="19"/>
      <c r="I469" s="15" t="s">
        <v>265</v>
      </c>
      <c r="J469" s="15" t="s">
        <v>69</v>
      </c>
      <c r="K469" s="15"/>
      <c r="L469" s="15"/>
      <c r="M469" s="15"/>
      <c r="N469" s="15"/>
      <c r="O469" s="15" t="s">
        <v>334</v>
      </c>
      <c r="P469" s="15" t="s">
        <v>49</v>
      </c>
    </row>
    <row r="470" spans="1:16" s="18" customFormat="1" ht="48" x14ac:dyDescent="0.2">
      <c r="A470" s="14" t="s">
        <v>2323</v>
      </c>
      <c r="B470" s="15" t="s">
        <v>2681</v>
      </c>
      <c r="C470" s="19" t="s">
        <v>1023</v>
      </c>
      <c r="D470" s="20">
        <v>1140003</v>
      </c>
      <c r="E470" s="15" t="s">
        <v>497</v>
      </c>
      <c r="F470" s="19" t="s">
        <v>510</v>
      </c>
      <c r="G470" s="15"/>
      <c r="H470" s="19"/>
      <c r="I470" s="15" t="s">
        <v>265</v>
      </c>
      <c r="J470" s="15" t="s">
        <v>69</v>
      </c>
      <c r="K470" s="15"/>
      <c r="L470" s="15"/>
      <c r="M470" s="15"/>
      <c r="N470" s="15"/>
      <c r="O470" s="15" t="s">
        <v>334</v>
      </c>
      <c r="P470" s="15" t="s">
        <v>49</v>
      </c>
    </row>
    <row r="471" spans="1:16" s="18" customFormat="1" ht="48" x14ac:dyDescent="0.2">
      <c r="A471" s="14" t="s">
        <v>2324</v>
      </c>
      <c r="B471" s="15" t="s">
        <v>2681</v>
      </c>
      <c r="C471" s="19" t="s">
        <v>1024</v>
      </c>
      <c r="D471" s="20">
        <v>1140004</v>
      </c>
      <c r="E471" s="15" t="s">
        <v>497</v>
      </c>
      <c r="F471" s="19" t="s">
        <v>510</v>
      </c>
      <c r="G471" s="15"/>
      <c r="H471" s="19"/>
      <c r="I471" s="15" t="s">
        <v>265</v>
      </c>
      <c r="J471" s="15" t="s">
        <v>69</v>
      </c>
      <c r="K471" s="15"/>
      <c r="L471" s="15"/>
      <c r="M471" s="15"/>
      <c r="N471" s="15"/>
      <c r="O471" s="15" t="s">
        <v>334</v>
      </c>
      <c r="P471" s="15" t="s">
        <v>49</v>
      </c>
    </row>
    <row r="472" spans="1:16" s="18" customFormat="1" ht="48" x14ac:dyDescent="0.2">
      <c r="A472" s="14" t="s">
        <v>2325</v>
      </c>
      <c r="B472" s="15" t="s">
        <v>2681</v>
      </c>
      <c r="C472" s="19" t="s">
        <v>1025</v>
      </c>
      <c r="D472" s="20">
        <v>1140005</v>
      </c>
      <c r="E472" s="15" t="s">
        <v>497</v>
      </c>
      <c r="F472" s="19" t="s">
        <v>510</v>
      </c>
      <c r="G472" s="15"/>
      <c r="H472" s="19"/>
      <c r="I472" s="15" t="s">
        <v>265</v>
      </c>
      <c r="J472" s="15" t="s">
        <v>69</v>
      </c>
      <c r="K472" s="15"/>
      <c r="L472" s="15"/>
      <c r="M472" s="15"/>
      <c r="N472" s="15"/>
      <c r="O472" s="15" t="s">
        <v>334</v>
      </c>
      <c r="P472" s="15" t="s">
        <v>49</v>
      </c>
    </row>
    <row r="473" spans="1:16" s="18" customFormat="1" ht="48" x14ac:dyDescent="0.2">
      <c r="A473" s="14" t="s">
        <v>2326</v>
      </c>
      <c r="B473" s="15" t="s">
        <v>2681</v>
      </c>
      <c r="C473" s="19" t="s">
        <v>1026</v>
      </c>
      <c r="D473" s="20">
        <v>1140006</v>
      </c>
      <c r="E473" s="15" t="s">
        <v>497</v>
      </c>
      <c r="F473" s="19" t="s">
        <v>510</v>
      </c>
      <c r="G473" s="15"/>
      <c r="H473" s="19"/>
      <c r="I473" s="15" t="s">
        <v>265</v>
      </c>
      <c r="J473" s="15" t="s">
        <v>69</v>
      </c>
      <c r="K473" s="15"/>
      <c r="L473" s="15"/>
      <c r="M473" s="15"/>
      <c r="N473" s="15"/>
      <c r="O473" s="15" t="s">
        <v>334</v>
      </c>
      <c r="P473" s="15" t="s">
        <v>49</v>
      </c>
    </row>
    <row r="474" spans="1:16" s="18" customFormat="1" ht="48" x14ac:dyDescent="0.2">
      <c r="A474" s="14" t="s">
        <v>2327</v>
      </c>
      <c r="B474" s="15" t="s">
        <v>2681</v>
      </c>
      <c r="C474" s="19" t="s">
        <v>1027</v>
      </c>
      <c r="D474" s="20">
        <v>1140007</v>
      </c>
      <c r="E474" s="15" t="s">
        <v>497</v>
      </c>
      <c r="F474" s="19" t="s">
        <v>510</v>
      </c>
      <c r="G474" s="15"/>
      <c r="H474" s="19"/>
      <c r="I474" s="15" t="s">
        <v>265</v>
      </c>
      <c r="J474" s="15" t="s">
        <v>69</v>
      </c>
      <c r="K474" s="15"/>
      <c r="L474" s="15"/>
      <c r="M474" s="15"/>
      <c r="N474" s="15"/>
      <c r="O474" s="15" t="s">
        <v>334</v>
      </c>
      <c r="P474" s="15" t="s">
        <v>49</v>
      </c>
    </row>
    <row r="475" spans="1:16" s="18" customFormat="1" ht="48" x14ac:dyDescent="0.2">
      <c r="A475" s="14" t="s">
        <v>2328</v>
      </c>
      <c r="B475" s="15" t="s">
        <v>2681</v>
      </c>
      <c r="C475" s="19" t="s">
        <v>1028</v>
      </c>
      <c r="D475" s="20">
        <v>1140008</v>
      </c>
      <c r="E475" s="15" t="s">
        <v>497</v>
      </c>
      <c r="F475" s="19" t="s">
        <v>510</v>
      </c>
      <c r="G475" s="15"/>
      <c r="H475" s="19"/>
      <c r="I475" s="15" t="s">
        <v>265</v>
      </c>
      <c r="J475" s="15" t="s">
        <v>69</v>
      </c>
      <c r="K475" s="15"/>
      <c r="L475" s="15"/>
      <c r="M475" s="15"/>
      <c r="N475" s="15"/>
      <c r="O475" s="15" t="s">
        <v>334</v>
      </c>
      <c r="P475" s="15" t="s">
        <v>49</v>
      </c>
    </row>
    <row r="476" spans="1:16" s="18" customFormat="1" ht="48" x14ac:dyDescent="0.2">
      <c r="A476" s="14" t="s">
        <v>2329</v>
      </c>
      <c r="B476" s="15" t="s">
        <v>2681</v>
      </c>
      <c r="C476" s="19" t="s">
        <v>1029</v>
      </c>
      <c r="D476" s="20">
        <v>1140009</v>
      </c>
      <c r="E476" s="15" t="s">
        <v>497</v>
      </c>
      <c r="F476" s="19" t="s">
        <v>510</v>
      </c>
      <c r="G476" s="15"/>
      <c r="H476" s="19"/>
      <c r="I476" s="15" t="s">
        <v>265</v>
      </c>
      <c r="J476" s="15" t="s">
        <v>69</v>
      </c>
      <c r="K476" s="15"/>
      <c r="L476" s="15"/>
      <c r="M476" s="15"/>
      <c r="N476" s="15"/>
      <c r="O476" s="15" t="s">
        <v>334</v>
      </c>
      <c r="P476" s="15" t="s">
        <v>49</v>
      </c>
    </row>
    <row r="477" spans="1:16" s="18" customFormat="1" ht="48" x14ac:dyDescent="0.2">
      <c r="A477" s="14" t="s">
        <v>2330</v>
      </c>
      <c r="B477" s="15" t="s">
        <v>2681</v>
      </c>
      <c r="C477" s="19" t="s">
        <v>1030</v>
      </c>
      <c r="D477" s="20">
        <v>1140010</v>
      </c>
      <c r="E477" s="15" t="s">
        <v>497</v>
      </c>
      <c r="F477" s="19" t="s">
        <v>510</v>
      </c>
      <c r="G477" s="15"/>
      <c r="H477" s="19"/>
      <c r="I477" s="15" t="s">
        <v>265</v>
      </c>
      <c r="J477" s="15" t="s">
        <v>69</v>
      </c>
      <c r="K477" s="15"/>
      <c r="L477" s="15"/>
      <c r="M477" s="15"/>
      <c r="N477" s="15"/>
      <c r="O477" s="15" t="s">
        <v>334</v>
      </c>
      <c r="P477" s="15" t="s">
        <v>49</v>
      </c>
    </row>
    <row r="478" spans="1:16" s="18" customFormat="1" ht="48" x14ac:dyDescent="0.2">
      <c r="A478" s="14" t="s">
        <v>2331</v>
      </c>
      <c r="B478" s="15" t="s">
        <v>2681</v>
      </c>
      <c r="C478" s="19" t="s">
        <v>1031</v>
      </c>
      <c r="D478" s="20">
        <v>1140011</v>
      </c>
      <c r="E478" s="15" t="s">
        <v>497</v>
      </c>
      <c r="F478" s="19" t="s">
        <v>510</v>
      </c>
      <c r="G478" s="15"/>
      <c r="H478" s="19"/>
      <c r="I478" s="15" t="s">
        <v>265</v>
      </c>
      <c r="J478" s="15" t="s">
        <v>69</v>
      </c>
      <c r="K478" s="15"/>
      <c r="L478" s="15"/>
      <c r="M478" s="15"/>
      <c r="N478" s="15"/>
      <c r="O478" s="15" t="s">
        <v>334</v>
      </c>
      <c r="P478" s="15" t="s">
        <v>49</v>
      </c>
    </row>
    <row r="479" spans="1:16" s="18" customFormat="1" ht="48" x14ac:dyDescent="0.2">
      <c r="A479" s="14" t="s">
        <v>2332</v>
      </c>
      <c r="B479" s="15" t="s">
        <v>2681</v>
      </c>
      <c r="C479" s="19" t="s">
        <v>1032</v>
      </c>
      <c r="D479" s="20">
        <v>1140012</v>
      </c>
      <c r="E479" s="15" t="s">
        <v>497</v>
      </c>
      <c r="F479" s="19" t="s">
        <v>510</v>
      </c>
      <c r="G479" s="15"/>
      <c r="H479" s="19"/>
      <c r="I479" s="15" t="s">
        <v>265</v>
      </c>
      <c r="J479" s="15" t="s">
        <v>69</v>
      </c>
      <c r="K479" s="15"/>
      <c r="L479" s="15"/>
      <c r="M479" s="15"/>
      <c r="N479" s="15"/>
      <c r="O479" s="15" t="s">
        <v>334</v>
      </c>
      <c r="P479" s="15" t="s">
        <v>49</v>
      </c>
    </row>
    <row r="480" spans="1:16" s="18" customFormat="1" ht="48" x14ac:dyDescent="0.2">
      <c r="A480" s="14" t="s">
        <v>2333</v>
      </c>
      <c r="B480" s="15" t="s">
        <v>2681</v>
      </c>
      <c r="C480" s="19" t="s">
        <v>1033</v>
      </c>
      <c r="D480" s="20">
        <v>1140013</v>
      </c>
      <c r="E480" s="15" t="s">
        <v>497</v>
      </c>
      <c r="F480" s="19" t="s">
        <v>562</v>
      </c>
      <c r="G480" s="15"/>
      <c r="H480" s="19"/>
      <c r="I480" s="15" t="s">
        <v>265</v>
      </c>
      <c r="J480" s="15" t="s">
        <v>69</v>
      </c>
      <c r="K480" s="15"/>
      <c r="L480" s="15"/>
      <c r="M480" s="15"/>
      <c r="N480" s="15"/>
      <c r="O480" s="15" t="s">
        <v>334</v>
      </c>
      <c r="P480" s="15" t="s">
        <v>49</v>
      </c>
    </row>
    <row r="481" spans="1:16" s="18" customFormat="1" ht="48" x14ac:dyDescent="0.2">
      <c r="A481" s="14" t="s">
        <v>2334</v>
      </c>
      <c r="B481" s="15" t="s">
        <v>2681</v>
      </c>
      <c r="C481" s="19" t="s">
        <v>1034</v>
      </c>
      <c r="D481" s="20">
        <v>1140014</v>
      </c>
      <c r="E481" s="15" t="s">
        <v>497</v>
      </c>
      <c r="F481" s="19" t="s">
        <v>562</v>
      </c>
      <c r="G481" s="15"/>
      <c r="H481" s="19"/>
      <c r="I481" s="15" t="s">
        <v>265</v>
      </c>
      <c r="J481" s="15" t="s">
        <v>69</v>
      </c>
      <c r="K481" s="15"/>
      <c r="L481" s="15"/>
      <c r="M481" s="15"/>
      <c r="N481" s="15"/>
      <c r="O481" s="15" t="s">
        <v>334</v>
      </c>
      <c r="P481" s="15" t="s">
        <v>49</v>
      </c>
    </row>
    <row r="482" spans="1:16" s="18" customFormat="1" ht="48" x14ac:dyDescent="0.2">
      <c r="A482" s="14" t="s">
        <v>2335</v>
      </c>
      <c r="B482" s="15" t="s">
        <v>2681</v>
      </c>
      <c r="C482" s="19" t="s">
        <v>1035</v>
      </c>
      <c r="D482" s="20">
        <v>1140015</v>
      </c>
      <c r="E482" s="15" t="s">
        <v>497</v>
      </c>
      <c r="F482" s="19" t="s">
        <v>562</v>
      </c>
      <c r="G482" s="15"/>
      <c r="H482" s="19"/>
      <c r="I482" s="15" t="s">
        <v>265</v>
      </c>
      <c r="J482" s="15" t="s">
        <v>69</v>
      </c>
      <c r="K482" s="15"/>
      <c r="L482" s="15"/>
      <c r="M482" s="15"/>
      <c r="N482" s="15"/>
      <c r="O482" s="15" t="s">
        <v>334</v>
      </c>
      <c r="P482" s="15" t="s">
        <v>49</v>
      </c>
    </row>
    <row r="483" spans="1:16" s="18" customFormat="1" ht="48" x14ac:dyDescent="0.2">
      <c r="A483" s="14" t="s">
        <v>2336</v>
      </c>
      <c r="B483" s="15" t="s">
        <v>2681</v>
      </c>
      <c r="C483" s="19" t="s">
        <v>1036</v>
      </c>
      <c r="D483" s="20">
        <v>1140016</v>
      </c>
      <c r="E483" s="15" t="s">
        <v>497</v>
      </c>
      <c r="F483" s="19" t="s">
        <v>562</v>
      </c>
      <c r="G483" s="15"/>
      <c r="H483" s="19"/>
      <c r="I483" s="15" t="s">
        <v>265</v>
      </c>
      <c r="J483" s="15" t="s">
        <v>69</v>
      </c>
      <c r="K483" s="15"/>
      <c r="L483" s="15"/>
      <c r="M483" s="15"/>
      <c r="N483" s="15"/>
      <c r="O483" s="15" t="s">
        <v>334</v>
      </c>
      <c r="P483" s="15" t="s">
        <v>49</v>
      </c>
    </row>
    <row r="484" spans="1:16" s="18" customFormat="1" ht="48" x14ac:dyDescent="0.2">
      <c r="A484" s="14" t="s">
        <v>2337</v>
      </c>
      <c r="B484" s="15" t="s">
        <v>2681</v>
      </c>
      <c r="C484" s="19" t="s">
        <v>1037</v>
      </c>
      <c r="D484" s="20">
        <v>1140017</v>
      </c>
      <c r="E484" s="15" t="s">
        <v>497</v>
      </c>
      <c r="F484" s="19" t="s">
        <v>562</v>
      </c>
      <c r="G484" s="15"/>
      <c r="H484" s="19"/>
      <c r="I484" s="15" t="s">
        <v>265</v>
      </c>
      <c r="J484" s="15" t="s">
        <v>69</v>
      </c>
      <c r="K484" s="15"/>
      <c r="L484" s="15"/>
      <c r="M484" s="15"/>
      <c r="N484" s="15"/>
      <c r="O484" s="15" t="s">
        <v>334</v>
      </c>
      <c r="P484" s="15" t="s">
        <v>49</v>
      </c>
    </row>
    <row r="485" spans="1:16" s="18" customFormat="1" ht="48" x14ac:dyDescent="0.2">
      <c r="A485" s="14" t="s">
        <v>2338</v>
      </c>
      <c r="B485" s="15" t="s">
        <v>2681</v>
      </c>
      <c r="C485" s="19" t="s">
        <v>1038</v>
      </c>
      <c r="D485" s="20">
        <v>1140018</v>
      </c>
      <c r="E485" s="15" t="s">
        <v>497</v>
      </c>
      <c r="F485" s="19" t="s">
        <v>562</v>
      </c>
      <c r="G485" s="15"/>
      <c r="H485" s="19"/>
      <c r="I485" s="15" t="s">
        <v>265</v>
      </c>
      <c r="J485" s="15" t="s">
        <v>69</v>
      </c>
      <c r="K485" s="15"/>
      <c r="L485" s="15"/>
      <c r="M485" s="15"/>
      <c r="N485" s="15"/>
      <c r="O485" s="15" t="s">
        <v>334</v>
      </c>
      <c r="P485" s="15" t="s">
        <v>49</v>
      </c>
    </row>
    <row r="486" spans="1:16" s="18" customFormat="1" ht="48" x14ac:dyDescent="0.2">
      <c r="A486" s="14" t="s">
        <v>2339</v>
      </c>
      <c r="B486" s="15" t="s">
        <v>2681</v>
      </c>
      <c r="C486" s="19" t="s">
        <v>1039</v>
      </c>
      <c r="D486" s="20">
        <v>1142520</v>
      </c>
      <c r="E486" s="15" t="s">
        <v>497</v>
      </c>
      <c r="F486" s="19" t="s">
        <v>455</v>
      </c>
      <c r="G486" s="15"/>
      <c r="H486" s="19"/>
      <c r="I486" s="15" t="s">
        <v>265</v>
      </c>
      <c r="J486" s="15" t="s">
        <v>69</v>
      </c>
      <c r="K486" s="15"/>
      <c r="L486" s="15"/>
      <c r="M486" s="15"/>
      <c r="N486" s="15"/>
      <c r="O486" s="15" t="s">
        <v>334</v>
      </c>
      <c r="P486" s="15" t="s">
        <v>49</v>
      </c>
    </row>
    <row r="487" spans="1:16" s="18" customFormat="1" ht="48" x14ac:dyDescent="0.2">
      <c r="A487" s="14" t="s">
        <v>2340</v>
      </c>
      <c r="B487" s="15" t="s">
        <v>2681</v>
      </c>
      <c r="C487" s="19" t="s">
        <v>1039</v>
      </c>
      <c r="D487" s="20">
        <v>1142521</v>
      </c>
      <c r="E487" s="15" t="s">
        <v>497</v>
      </c>
      <c r="F487" s="19" t="s">
        <v>455</v>
      </c>
      <c r="G487" s="15"/>
      <c r="H487" s="19"/>
      <c r="I487" s="15" t="s">
        <v>265</v>
      </c>
      <c r="J487" s="15" t="s">
        <v>69</v>
      </c>
      <c r="K487" s="15"/>
      <c r="L487" s="15"/>
      <c r="M487" s="15"/>
      <c r="N487" s="15"/>
      <c r="O487" s="15" t="s">
        <v>334</v>
      </c>
      <c r="P487" s="15" t="s">
        <v>49</v>
      </c>
    </row>
    <row r="488" spans="1:16" s="18" customFormat="1" ht="48" x14ac:dyDescent="0.2">
      <c r="A488" s="14" t="s">
        <v>2341</v>
      </c>
      <c r="B488" s="15" t="s">
        <v>2681</v>
      </c>
      <c r="C488" s="19" t="s">
        <v>869</v>
      </c>
      <c r="D488" s="20">
        <v>1141826</v>
      </c>
      <c r="E488" s="15" t="s">
        <v>497</v>
      </c>
      <c r="F488" s="19" t="s">
        <v>495</v>
      </c>
      <c r="G488" s="15"/>
      <c r="H488" s="19"/>
      <c r="I488" s="15" t="s">
        <v>265</v>
      </c>
      <c r="J488" s="15" t="s">
        <v>69</v>
      </c>
      <c r="K488" s="15"/>
      <c r="L488" s="15"/>
      <c r="M488" s="15"/>
      <c r="N488" s="15"/>
      <c r="O488" s="15" t="s">
        <v>334</v>
      </c>
      <c r="P488" s="15" t="s">
        <v>49</v>
      </c>
    </row>
    <row r="489" spans="1:16" s="18" customFormat="1" ht="48" x14ac:dyDescent="0.2">
      <c r="A489" s="14" t="s">
        <v>2342</v>
      </c>
      <c r="B489" s="15" t="s">
        <v>2681</v>
      </c>
      <c r="C489" s="19" t="s">
        <v>1040</v>
      </c>
      <c r="D489" s="20">
        <v>1140912</v>
      </c>
      <c r="E489" s="15" t="s">
        <v>497</v>
      </c>
      <c r="F489" s="19" t="s">
        <v>776</v>
      </c>
      <c r="G489" s="15"/>
      <c r="H489" s="19"/>
      <c r="I489" s="15" t="s">
        <v>265</v>
      </c>
      <c r="J489" s="15" t="s">
        <v>69</v>
      </c>
      <c r="K489" s="15"/>
      <c r="L489" s="15"/>
      <c r="M489" s="15"/>
      <c r="N489" s="15"/>
      <c r="O489" s="15" t="s">
        <v>334</v>
      </c>
      <c r="P489" s="15" t="s">
        <v>49</v>
      </c>
    </row>
    <row r="490" spans="1:16" s="18" customFormat="1" ht="48" x14ac:dyDescent="0.2">
      <c r="A490" s="14" t="s">
        <v>2343</v>
      </c>
      <c r="B490" s="15" t="s">
        <v>2681</v>
      </c>
      <c r="C490" s="19" t="s">
        <v>1041</v>
      </c>
      <c r="D490" s="20">
        <v>1120067</v>
      </c>
      <c r="E490" s="15" t="s">
        <v>497</v>
      </c>
      <c r="F490" s="19" t="s">
        <v>449</v>
      </c>
      <c r="G490" s="15"/>
      <c r="H490" s="19"/>
      <c r="I490" s="15" t="s">
        <v>265</v>
      </c>
      <c r="J490" s="15" t="s">
        <v>69</v>
      </c>
      <c r="K490" s="15"/>
      <c r="L490" s="15"/>
      <c r="M490" s="15"/>
      <c r="N490" s="15"/>
      <c r="O490" s="15" t="s">
        <v>334</v>
      </c>
      <c r="P490" s="15" t="s">
        <v>49</v>
      </c>
    </row>
    <row r="491" spans="1:16" s="18" customFormat="1" ht="48" x14ac:dyDescent="0.2">
      <c r="A491" s="14" t="s">
        <v>2344</v>
      </c>
      <c r="B491" s="15" t="s">
        <v>2681</v>
      </c>
      <c r="C491" s="19" t="s">
        <v>1042</v>
      </c>
      <c r="D491" s="20">
        <v>1140584</v>
      </c>
      <c r="E491" s="15" t="s">
        <v>497</v>
      </c>
      <c r="F491" s="19" t="s">
        <v>495</v>
      </c>
      <c r="G491" s="15"/>
      <c r="H491" s="19"/>
      <c r="I491" s="15" t="s">
        <v>265</v>
      </c>
      <c r="J491" s="15" t="s">
        <v>69</v>
      </c>
      <c r="K491" s="15"/>
      <c r="L491" s="15"/>
      <c r="M491" s="15"/>
      <c r="N491" s="15"/>
      <c r="O491" s="15" t="s">
        <v>334</v>
      </c>
      <c r="P491" s="15" t="s">
        <v>49</v>
      </c>
    </row>
    <row r="492" spans="1:16" s="18" customFormat="1" ht="48" x14ac:dyDescent="0.2">
      <c r="A492" s="14" t="s">
        <v>2345</v>
      </c>
      <c r="B492" s="15" t="s">
        <v>2681</v>
      </c>
      <c r="C492" s="19" t="s">
        <v>1043</v>
      </c>
      <c r="D492" s="19" t="s">
        <v>1044</v>
      </c>
      <c r="E492" s="15" t="s">
        <v>497</v>
      </c>
      <c r="F492" s="19" t="s">
        <v>776</v>
      </c>
      <c r="G492" s="15"/>
      <c r="H492" s="19"/>
      <c r="I492" s="15" t="s">
        <v>265</v>
      </c>
      <c r="J492" s="15" t="s">
        <v>69</v>
      </c>
      <c r="K492" s="15"/>
      <c r="L492" s="15"/>
      <c r="M492" s="15"/>
      <c r="N492" s="15"/>
      <c r="O492" s="15" t="s">
        <v>334</v>
      </c>
      <c r="P492" s="15" t="s">
        <v>49</v>
      </c>
    </row>
    <row r="493" spans="1:16" s="18" customFormat="1" ht="48" x14ac:dyDescent="0.2">
      <c r="A493" s="14" t="s">
        <v>2346</v>
      </c>
      <c r="B493" s="15" t="s">
        <v>2681</v>
      </c>
      <c r="C493" s="19" t="s">
        <v>1045</v>
      </c>
      <c r="D493" s="20">
        <v>1141983</v>
      </c>
      <c r="E493" s="15" t="s">
        <v>497</v>
      </c>
      <c r="F493" s="19" t="s">
        <v>449</v>
      </c>
      <c r="G493" s="15"/>
      <c r="H493" s="19"/>
      <c r="I493" s="15" t="s">
        <v>265</v>
      </c>
      <c r="J493" s="15" t="s">
        <v>69</v>
      </c>
      <c r="K493" s="15"/>
      <c r="L493" s="15"/>
      <c r="M493" s="15"/>
      <c r="N493" s="15"/>
      <c r="O493" s="15" t="s">
        <v>334</v>
      </c>
      <c r="P493" s="15" t="s">
        <v>49</v>
      </c>
    </row>
    <row r="494" spans="1:16" s="18" customFormat="1" ht="48" x14ac:dyDescent="0.2">
      <c r="A494" s="14" t="s">
        <v>2347</v>
      </c>
      <c r="B494" s="15" t="s">
        <v>2681</v>
      </c>
      <c r="C494" s="19" t="s">
        <v>1045</v>
      </c>
      <c r="D494" s="20">
        <v>1142122</v>
      </c>
      <c r="E494" s="15" t="s">
        <v>497</v>
      </c>
      <c r="F494" s="19" t="s">
        <v>476</v>
      </c>
      <c r="G494" s="15"/>
      <c r="H494" s="19"/>
      <c r="I494" s="15" t="s">
        <v>265</v>
      </c>
      <c r="J494" s="15" t="s">
        <v>69</v>
      </c>
      <c r="K494" s="15"/>
      <c r="L494" s="15"/>
      <c r="M494" s="15"/>
      <c r="N494" s="15"/>
      <c r="O494" s="15" t="s">
        <v>334</v>
      </c>
      <c r="P494" s="15" t="s">
        <v>49</v>
      </c>
    </row>
    <row r="495" spans="1:16" s="18" customFormat="1" ht="48" x14ac:dyDescent="0.2">
      <c r="A495" s="14" t="s">
        <v>2348</v>
      </c>
      <c r="B495" s="15" t="s">
        <v>2681</v>
      </c>
      <c r="C495" s="19" t="s">
        <v>1046</v>
      </c>
      <c r="D495" s="19" t="s">
        <v>1047</v>
      </c>
      <c r="E495" s="15" t="s">
        <v>497</v>
      </c>
      <c r="F495" s="19" t="s">
        <v>1048</v>
      </c>
      <c r="G495" s="15"/>
      <c r="H495" s="19"/>
      <c r="I495" s="15" t="s">
        <v>265</v>
      </c>
      <c r="J495" s="15" t="s">
        <v>69</v>
      </c>
      <c r="K495" s="15"/>
      <c r="L495" s="15"/>
      <c r="M495" s="15"/>
      <c r="N495" s="15"/>
      <c r="O495" s="15" t="s">
        <v>334</v>
      </c>
      <c r="P495" s="15" t="s">
        <v>49</v>
      </c>
    </row>
    <row r="496" spans="1:16" s="18" customFormat="1" ht="48" x14ac:dyDescent="0.2">
      <c r="A496" s="14" t="s">
        <v>2349</v>
      </c>
      <c r="B496" s="15" t="s">
        <v>2681</v>
      </c>
      <c r="C496" s="19" t="s">
        <v>1049</v>
      </c>
      <c r="D496" s="20">
        <v>1140578</v>
      </c>
      <c r="E496" s="15" t="s">
        <v>497</v>
      </c>
      <c r="F496" s="19" t="s">
        <v>547</v>
      </c>
      <c r="G496" s="15"/>
      <c r="H496" s="19"/>
      <c r="I496" s="15" t="s">
        <v>265</v>
      </c>
      <c r="J496" s="15" t="s">
        <v>69</v>
      </c>
      <c r="K496" s="15"/>
      <c r="L496" s="15"/>
      <c r="M496" s="15"/>
      <c r="N496" s="15"/>
      <c r="O496" s="15" t="s">
        <v>334</v>
      </c>
      <c r="P496" s="15" t="s">
        <v>49</v>
      </c>
    </row>
    <row r="497" spans="1:16" s="18" customFormat="1" ht="48" x14ac:dyDescent="0.2">
      <c r="A497" s="14" t="s">
        <v>2350</v>
      </c>
      <c r="B497" s="15" t="s">
        <v>2681</v>
      </c>
      <c r="C497" s="19" t="s">
        <v>1049</v>
      </c>
      <c r="D497" s="20">
        <v>1142103</v>
      </c>
      <c r="E497" s="15" t="s">
        <v>497</v>
      </c>
      <c r="F497" s="19" t="s">
        <v>747</v>
      </c>
      <c r="G497" s="15"/>
      <c r="H497" s="19"/>
      <c r="I497" s="15" t="s">
        <v>265</v>
      </c>
      <c r="J497" s="15" t="s">
        <v>69</v>
      </c>
      <c r="K497" s="15"/>
      <c r="L497" s="15"/>
      <c r="M497" s="15"/>
      <c r="N497" s="15"/>
      <c r="O497" s="15" t="s">
        <v>334</v>
      </c>
      <c r="P497" s="15" t="s">
        <v>49</v>
      </c>
    </row>
    <row r="498" spans="1:16" s="18" customFormat="1" ht="48" x14ac:dyDescent="0.2">
      <c r="A498" s="14" t="s">
        <v>2351</v>
      </c>
      <c r="B498" s="15" t="s">
        <v>2681</v>
      </c>
      <c r="C498" s="19" t="s">
        <v>1050</v>
      </c>
      <c r="D498" s="20">
        <v>1142120</v>
      </c>
      <c r="E498" s="15" t="s">
        <v>497</v>
      </c>
      <c r="F498" s="19" t="s">
        <v>747</v>
      </c>
      <c r="G498" s="15"/>
      <c r="H498" s="19"/>
      <c r="I498" s="15" t="s">
        <v>265</v>
      </c>
      <c r="J498" s="15" t="s">
        <v>69</v>
      </c>
      <c r="K498" s="15"/>
      <c r="L498" s="15"/>
      <c r="M498" s="15"/>
      <c r="N498" s="15"/>
      <c r="O498" s="15" t="s">
        <v>334</v>
      </c>
      <c r="P498" s="15" t="s">
        <v>49</v>
      </c>
    </row>
    <row r="499" spans="1:16" s="18" customFormat="1" ht="48" x14ac:dyDescent="0.2">
      <c r="A499" s="14" t="s">
        <v>2352</v>
      </c>
      <c r="B499" s="15" t="s">
        <v>2681</v>
      </c>
      <c r="C499" s="19" t="s">
        <v>1051</v>
      </c>
      <c r="D499" s="20">
        <v>1142121</v>
      </c>
      <c r="E499" s="15" t="s">
        <v>497</v>
      </c>
      <c r="F499" s="19" t="s">
        <v>747</v>
      </c>
      <c r="G499" s="15"/>
      <c r="H499" s="19"/>
      <c r="I499" s="15" t="s">
        <v>265</v>
      </c>
      <c r="J499" s="15" t="s">
        <v>69</v>
      </c>
      <c r="K499" s="15"/>
      <c r="L499" s="15"/>
      <c r="M499" s="15"/>
      <c r="N499" s="15"/>
      <c r="O499" s="15" t="s">
        <v>334</v>
      </c>
      <c r="P499" s="15" t="s">
        <v>49</v>
      </c>
    </row>
    <row r="500" spans="1:16" s="18" customFormat="1" ht="48" x14ac:dyDescent="0.2">
      <c r="A500" s="14" t="s">
        <v>2353</v>
      </c>
      <c r="B500" s="15" t="s">
        <v>2681</v>
      </c>
      <c r="C500" s="19" t="s">
        <v>1052</v>
      </c>
      <c r="D500" s="20">
        <v>1140540</v>
      </c>
      <c r="E500" s="15" t="s">
        <v>497</v>
      </c>
      <c r="F500" s="19" t="s">
        <v>539</v>
      </c>
      <c r="G500" s="15"/>
      <c r="H500" s="19"/>
      <c r="I500" s="15" t="s">
        <v>265</v>
      </c>
      <c r="J500" s="15" t="s">
        <v>69</v>
      </c>
      <c r="K500" s="15"/>
      <c r="L500" s="15"/>
      <c r="M500" s="15"/>
      <c r="N500" s="15"/>
      <c r="O500" s="15" t="s">
        <v>334</v>
      </c>
      <c r="P500" s="15" t="s">
        <v>49</v>
      </c>
    </row>
    <row r="501" spans="1:16" s="18" customFormat="1" ht="48" x14ac:dyDescent="0.2">
      <c r="A501" s="14" t="s">
        <v>2354</v>
      </c>
      <c r="B501" s="15" t="s">
        <v>2681</v>
      </c>
      <c r="C501" s="19" t="s">
        <v>1053</v>
      </c>
      <c r="D501" s="20">
        <v>1140539</v>
      </c>
      <c r="E501" s="15" t="s">
        <v>497</v>
      </c>
      <c r="F501" s="19" t="s">
        <v>539</v>
      </c>
      <c r="G501" s="15"/>
      <c r="H501" s="19"/>
      <c r="I501" s="15" t="s">
        <v>265</v>
      </c>
      <c r="J501" s="15" t="s">
        <v>69</v>
      </c>
      <c r="K501" s="15"/>
      <c r="L501" s="15"/>
      <c r="M501" s="15"/>
      <c r="N501" s="15"/>
      <c r="O501" s="15" t="s">
        <v>334</v>
      </c>
      <c r="P501" s="15" t="s">
        <v>49</v>
      </c>
    </row>
    <row r="502" spans="1:16" s="18" customFormat="1" ht="48" x14ac:dyDescent="0.2">
      <c r="A502" s="14" t="s">
        <v>2355</v>
      </c>
      <c r="B502" s="15" t="s">
        <v>2681</v>
      </c>
      <c r="C502" s="19" t="s">
        <v>1054</v>
      </c>
      <c r="D502" s="20">
        <v>1141920</v>
      </c>
      <c r="E502" s="15" t="s">
        <v>497</v>
      </c>
      <c r="F502" s="19" t="s">
        <v>539</v>
      </c>
      <c r="G502" s="15"/>
      <c r="H502" s="19"/>
      <c r="I502" s="15" t="s">
        <v>265</v>
      </c>
      <c r="J502" s="15" t="s">
        <v>69</v>
      </c>
      <c r="K502" s="15"/>
      <c r="L502" s="15"/>
      <c r="M502" s="15"/>
      <c r="N502" s="15"/>
      <c r="O502" s="15" t="s">
        <v>334</v>
      </c>
      <c r="P502" s="15" t="s">
        <v>49</v>
      </c>
    </row>
    <row r="503" spans="1:16" s="18" customFormat="1" ht="48" x14ac:dyDescent="0.2">
      <c r="A503" s="14" t="s">
        <v>2356</v>
      </c>
      <c r="B503" s="15" t="s">
        <v>2681</v>
      </c>
      <c r="C503" s="19" t="s">
        <v>1055</v>
      </c>
      <c r="D503" s="20">
        <v>1141921</v>
      </c>
      <c r="E503" s="15" t="s">
        <v>497</v>
      </c>
      <c r="F503" s="19" t="s">
        <v>539</v>
      </c>
      <c r="G503" s="15"/>
      <c r="H503" s="19"/>
      <c r="I503" s="15" t="s">
        <v>265</v>
      </c>
      <c r="J503" s="15" t="s">
        <v>69</v>
      </c>
      <c r="K503" s="15"/>
      <c r="L503" s="15"/>
      <c r="M503" s="15"/>
      <c r="N503" s="15"/>
      <c r="O503" s="15" t="s">
        <v>334</v>
      </c>
      <c r="P503" s="15" t="s">
        <v>49</v>
      </c>
    </row>
    <row r="504" spans="1:16" s="18" customFormat="1" ht="48" x14ac:dyDescent="0.2">
      <c r="A504" s="14" t="s">
        <v>2357</v>
      </c>
      <c r="B504" s="15" t="s">
        <v>2681</v>
      </c>
      <c r="C504" s="19" t="s">
        <v>1056</v>
      </c>
      <c r="D504" s="20">
        <v>1149602</v>
      </c>
      <c r="E504" s="15" t="s">
        <v>497</v>
      </c>
      <c r="F504" s="19" t="s">
        <v>470</v>
      </c>
      <c r="G504" s="15"/>
      <c r="H504" s="19"/>
      <c r="I504" s="15" t="s">
        <v>265</v>
      </c>
      <c r="J504" s="15" t="s">
        <v>69</v>
      </c>
      <c r="K504" s="15"/>
      <c r="L504" s="15"/>
      <c r="M504" s="15"/>
      <c r="N504" s="15"/>
      <c r="O504" s="15" t="s">
        <v>334</v>
      </c>
      <c r="P504" s="15" t="s">
        <v>49</v>
      </c>
    </row>
    <row r="505" spans="1:16" s="18" customFormat="1" ht="48" x14ac:dyDescent="0.2">
      <c r="A505" s="14" t="s">
        <v>2358</v>
      </c>
      <c r="B505" s="15" t="s">
        <v>2681</v>
      </c>
      <c r="C505" s="19" t="s">
        <v>1057</v>
      </c>
      <c r="D505" s="20">
        <v>1120005</v>
      </c>
      <c r="E505" s="15" t="s">
        <v>497</v>
      </c>
      <c r="F505" s="19" t="s">
        <v>512</v>
      </c>
      <c r="G505" s="15"/>
      <c r="H505" s="19" t="s">
        <v>508</v>
      </c>
      <c r="I505" s="15" t="s">
        <v>265</v>
      </c>
      <c r="J505" s="15" t="s">
        <v>69</v>
      </c>
      <c r="K505" s="15"/>
      <c r="L505" s="15"/>
      <c r="M505" s="15"/>
      <c r="N505" s="15"/>
      <c r="O505" s="15" t="s">
        <v>334</v>
      </c>
      <c r="P505" s="15" t="s">
        <v>49</v>
      </c>
    </row>
    <row r="506" spans="1:16" s="18" customFormat="1" ht="60" x14ac:dyDescent="0.2">
      <c r="A506" s="14" t="s">
        <v>2359</v>
      </c>
      <c r="B506" s="15" t="s">
        <v>2681</v>
      </c>
      <c r="C506" s="19" t="s">
        <v>1058</v>
      </c>
      <c r="D506" s="20">
        <v>9500038</v>
      </c>
      <c r="E506" s="15" t="s">
        <v>1059</v>
      </c>
      <c r="F506" s="19" t="s">
        <v>1060</v>
      </c>
      <c r="G506" s="15"/>
      <c r="H506" s="19"/>
      <c r="I506" s="15" t="s">
        <v>265</v>
      </c>
      <c r="J506" s="15" t="s">
        <v>140</v>
      </c>
      <c r="K506" s="15" t="s">
        <v>434</v>
      </c>
      <c r="L506" s="15"/>
      <c r="M506" s="15"/>
      <c r="N506" s="15"/>
      <c r="O506" s="15" t="s">
        <v>334</v>
      </c>
      <c r="P506" s="15" t="s">
        <v>45</v>
      </c>
    </row>
    <row r="507" spans="1:16" s="18" customFormat="1" ht="60" x14ac:dyDescent="0.2">
      <c r="A507" s="14" t="s">
        <v>2360</v>
      </c>
      <c r="B507" s="15" t="s">
        <v>2681</v>
      </c>
      <c r="C507" s="19" t="s">
        <v>1061</v>
      </c>
      <c r="D507" s="20">
        <v>9144996</v>
      </c>
      <c r="E507" s="15" t="s">
        <v>1059</v>
      </c>
      <c r="F507" s="19" t="s">
        <v>457</v>
      </c>
      <c r="G507" s="15"/>
      <c r="H507" s="19"/>
      <c r="I507" s="15" t="s">
        <v>265</v>
      </c>
      <c r="J507" s="15" t="s">
        <v>140</v>
      </c>
      <c r="K507" s="15" t="s">
        <v>434</v>
      </c>
      <c r="L507" s="15"/>
      <c r="M507" s="15"/>
      <c r="N507" s="15"/>
      <c r="O507" s="15" t="s">
        <v>334</v>
      </c>
      <c r="P507" s="15" t="s">
        <v>45</v>
      </c>
    </row>
    <row r="508" spans="1:16" s="18" customFormat="1" ht="60" x14ac:dyDescent="0.2">
      <c r="A508" s="14" t="s">
        <v>2361</v>
      </c>
      <c r="B508" s="15" t="s">
        <v>2681</v>
      </c>
      <c r="C508" s="19" t="s">
        <v>1062</v>
      </c>
      <c r="D508" s="20">
        <v>9144984</v>
      </c>
      <c r="E508" s="15" t="s">
        <v>1059</v>
      </c>
      <c r="F508" s="19" t="s">
        <v>464</v>
      </c>
      <c r="G508" s="15"/>
      <c r="H508" s="19"/>
      <c r="I508" s="15" t="s">
        <v>265</v>
      </c>
      <c r="J508" s="15" t="s">
        <v>140</v>
      </c>
      <c r="K508" s="15" t="s">
        <v>434</v>
      </c>
      <c r="L508" s="15"/>
      <c r="M508" s="15"/>
      <c r="N508" s="15"/>
      <c r="O508" s="15" t="s">
        <v>334</v>
      </c>
      <c r="P508" s="15" t="s">
        <v>45</v>
      </c>
    </row>
    <row r="509" spans="1:16" s="18" customFormat="1" ht="60" x14ac:dyDescent="0.2">
      <c r="A509" s="14" t="s">
        <v>2362</v>
      </c>
      <c r="B509" s="15" t="s">
        <v>2681</v>
      </c>
      <c r="C509" s="19" t="s">
        <v>1063</v>
      </c>
      <c r="D509" s="20">
        <v>91100220</v>
      </c>
      <c r="E509" s="15" t="s">
        <v>1059</v>
      </c>
      <c r="F509" s="19" t="s">
        <v>871</v>
      </c>
      <c r="G509" s="15"/>
      <c r="H509" s="19" t="s">
        <v>1064</v>
      </c>
      <c r="I509" s="15" t="s">
        <v>265</v>
      </c>
      <c r="J509" s="15" t="s">
        <v>140</v>
      </c>
      <c r="K509" s="15" t="s">
        <v>434</v>
      </c>
      <c r="L509" s="15"/>
      <c r="M509" s="15"/>
      <c r="N509" s="15"/>
      <c r="O509" s="15" t="s">
        <v>334</v>
      </c>
      <c r="P509" s="15" t="s">
        <v>45</v>
      </c>
    </row>
    <row r="510" spans="1:16" s="18" customFormat="1" ht="36" x14ac:dyDescent="0.2">
      <c r="A510" s="14" t="s">
        <v>2363</v>
      </c>
      <c r="B510" s="15" t="s">
        <v>2681</v>
      </c>
      <c r="C510" s="19" t="s">
        <v>1065</v>
      </c>
      <c r="D510" s="20">
        <v>1149535</v>
      </c>
      <c r="E510" s="15" t="s">
        <v>1066</v>
      </c>
      <c r="F510" s="19" t="s">
        <v>480</v>
      </c>
      <c r="G510" s="15" t="s">
        <v>1067</v>
      </c>
      <c r="H510" s="19" t="s">
        <v>1068</v>
      </c>
      <c r="I510" s="15" t="s">
        <v>265</v>
      </c>
      <c r="J510" s="15" t="s">
        <v>1069</v>
      </c>
      <c r="K510" s="15" t="s">
        <v>140</v>
      </c>
      <c r="L510" s="15"/>
      <c r="M510" s="15"/>
      <c r="N510" s="15"/>
      <c r="O510" s="15" t="s">
        <v>334</v>
      </c>
      <c r="P510" s="15" t="s">
        <v>46</v>
      </c>
    </row>
    <row r="511" spans="1:16" s="18" customFormat="1" ht="48" x14ac:dyDescent="0.2">
      <c r="A511" s="14" t="s">
        <v>2364</v>
      </c>
      <c r="B511" s="15" t="s">
        <v>2681</v>
      </c>
      <c r="C511" s="19" t="s">
        <v>1070</v>
      </c>
      <c r="D511" s="19" t="s">
        <v>1071</v>
      </c>
      <c r="E511" s="15" t="s">
        <v>497</v>
      </c>
      <c r="F511" s="19" t="s">
        <v>1072</v>
      </c>
      <c r="G511" s="15"/>
      <c r="H511" s="19"/>
      <c r="I511" s="15" t="s">
        <v>265</v>
      </c>
      <c r="J511" s="15" t="s">
        <v>69</v>
      </c>
      <c r="K511" s="15"/>
      <c r="L511" s="15"/>
      <c r="M511" s="15"/>
      <c r="N511" s="15"/>
      <c r="O511" s="15" t="s">
        <v>334</v>
      </c>
      <c r="P511" s="15" t="s">
        <v>49</v>
      </c>
    </row>
    <row r="512" spans="1:16" s="18" customFormat="1" ht="48" x14ac:dyDescent="0.2">
      <c r="A512" s="14" t="s">
        <v>2365</v>
      </c>
      <c r="B512" s="15" t="s">
        <v>2681</v>
      </c>
      <c r="C512" s="19" t="s">
        <v>1073</v>
      </c>
      <c r="D512" s="19" t="s">
        <v>1074</v>
      </c>
      <c r="E512" s="15" t="s">
        <v>497</v>
      </c>
      <c r="F512" s="19" t="s">
        <v>1075</v>
      </c>
      <c r="G512" s="15"/>
      <c r="H512" s="19"/>
      <c r="I512" s="15" t="s">
        <v>265</v>
      </c>
      <c r="J512" s="15" t="s">
        <v>69</v>
      </c>
      <c r="K512" s="15"/>
      <c r="L512" s="15"/>
      <c r="M512" s="15"/>
      <c r="N512" s="15"/>
      <c r="O512" s="15" t="s">
        <v>334</v>
      </c>
      <c r="P512" s="15" t="s">
        <v>49</v>
      </c>
    </row>
    <row r="513" spans="1:16" s="18" customFormat="1" ht="48" x14ac:dyDescent="0.2">
      <c r="A513" s="14" t="s">
        <v>2366</v>
      </c>
      <c r="B513" s="15" t="s">
        <v>2681</v>
      </c>
      <c r="C513" s="19" t="s">
        <v>1076</v>
      </c>
      <c r="D513" s="19" t="s">
        <v>1077</v>
      </c>
      <c r="E513" s="15" t="s">
        <v>497</v>
      </c>
      <c r="F513" s="19"/>
      <c r="G513" s="15"/>
      <c r="H513" s="19"/>
      <c r="I513" s="15" t="s">
        <v>265</v>
      </c>
      <c r="J513" s="15" t="s">
        <v>69</v>
      </c>
      <c r="K513" s="15"/>
      <c r="L513" s="15"/>
      <c r="M513" s="15"/>
      <c r="N513" s="15"/>
      <c r="O513" s="15" t="s">
        <v>334</v>
      </c>
      <c r="P513" s="15" t="s">
        <v>49</v>
      </c>
    </row>
    <row r="514" spans="1:16" s="18" customFormat="1" ht="48" x14ac:dyDescent="0.2">
      <c r="A514" s="14" t="s">
        <v>2367</v>
      </c>
      <c r="B514" s="15" t="s">
        <v>2681</v>
      </c>
      <c r="C514" s="19" t="s">
        <v>1078</v>
      </c>
      <c r="D514" s="20">
        <v>1190330</v>
      </c>
      <c r="E514" s="15" t="s">
        <v>497</v>
      </c>
      <c r="F514" s="19" t="s">
        <v>480</v>
      </c>
      <c r="G514" s="15"/>
      <c r="H514" s="19"/>
      <c r="I514" s="15" t="s">
        <v>265</v>
      </c>
      <c r="J514" s="15" t="s">
        <v>69</v>
      </c>
      <c r="K514" s="15"/>
      <c r="L514" s="15"/>
      <c r="M514" s="15"/>
      <c r="N514" s="15"/>
      <c r="O514" s="15" t="s">
        <v>334</v>
      </c>
      <c r="P514" s="15" t="s">
        <v>49</v>
      </c>
    </row>
    <row r="515" spans="1:16" s="18" customFormat="1" ht="48" x14ac:dyDescent="0.2">
      <c r="A515" s="14" t="s">
        <v>2368</v>
      </c>
      <c r="B515" s="15" t="s">
        <v>2681</v>
      </c>
      <c r="C515" s="19" t="s">
        <v>1079</v>
      </c>
      <c r="D515" s="19" t="s">
        <v>1080</v>
      </c>
      <c r="E515" s="15" t="s">
        <v>497</v>
      </c>
      <c r="F515" s="19" t="s">
        <v>502</v>
      </c>
      <c r="G515" s="15"/>
      <c r="H515" s="19"/>
      <c r="I515" s="15" t="s">
        <v>265</v>
      </c>
      <c r="J515" s="15" t="s">
        <v>69</v>
      </c>
      <c r="K515" s="15"/>
      <c r="L515" s="15"/>
      <c r="M515" s="15"/>
      <c r="N515" s="15"/>
      <c r="O515" s="15" t="s">
        <v>334</v>
      </c>
      <c r="P515" s="15" t="s">
        <v>49</v>
      </c>
    </row>
    <row r="516" spans="1:16" s="18" customFormat="1" ht="24" x14ac:dyDescent="0.2">
      <c r="A516" s="14" t="s">
        <v>2369</v>
      </c>
      <c r="B516" s="15" t="s">
        <v>2681</v>
      </c>
      <c r="C516" s="19" t="s">
        <v>1081</v>
      </c>
      <c r="D516" s="20">
        <v>1310008</v>
      </c>
      <c r="E516" s="15" t="s">
        <v>1082</v>
      </c>
      <c r="F516" s="19" t="s">
        <v>752</v>
      </c>
      <c r="G516" s="15" t="s">
        <v>1083</v>
      </c>
      <c r="H516" s="19" t="s">
        <v>1084</v>
      </c>
      <c r="I516" s="15" t="s">
        <v>265</v>
      </c>
      <c r="J516" s="15" t="s">
        <v>1069</v>
      </c>
      <c r="K516" s="15" t="s">
        <v>140</v>
      </c>
      <c r="L516" s="15"/>
      <c r="M516" s="15"/>
      <c r="N516" s="15"/>
      <c r="O516" s="15" t="s">
        <v>334</v>
      </c>
      <c r="P516" s="15" t="s">
        <v>46</v>
      </c>
    </row>
    <row r="517" spans="1:16" s="18" customFormat="1" ht="24" x14ac:dyDescent="0.2">
      <c r="A517" s="14" t="s">
        <v>2370</v>
      </c>
      <c r="B517" s="15" t="s">
        <v>2681</v>
      </c>
      <c r="C517" s="19" t="s">
        <v>1085</v>
      </c>
      <c r="D517" s="20">
        <v>1310007</v>
      </c>
      <c r="E517" s="15" t="s">
        <v>1086</v>
      </c>
      <c r="F517" s="19" t="s">
        <v>752</v>
      </c>
      <c r="G517" s="15" t="s">
        <v>1087</v>
      </c>
      <c r="H517" s="19" t="s">
        <v>1088</v>
      </c>
      <c r="I517" s="15" t="s">
        <v>265</v>
      </c>
      <c r="J517" s="15" t="s">
        <v>1069</v>
      </c>
      <c r="K517" s="15" t="s">
        <v>140</v>
      </c>
      <c r="L517" s="15"/>
      <c r="M517" s="15"/>
      <c r="N517" s="15"/>
      <c r="O517" s="15" t="s">
        <v>334</v>
      </c>
      <c r="P517" s="15" t="s">
        <v>46</v>
      </c>
    </row>
    <row r="518" spans="1:16" s="18" customFormat="1" ht="24" x14ac:dyDescent="0.2">
      <c r="A518" s="14" t="s">
        <v>2371</v>
      </c>
      <c r="B518" s="15" t="s">
        <v>2681</v>
      </c>
      <c r="C518" s="19" t="s">
        <v>1089</v>
      </c>
      <c r="D518" s="20">
        <v>1310001</v>
      </c>
      <c r="E518" s="15" t="s">
        <v>1090</v>
      </c>
      <c r="F518" s="19" t="s">
        <v>547</v>
      </c>
      <c r="G518" s="15" t="s">
        <v>1091</v>
      </c>
      <c r="H518" s="19" t="s">
        <v>1092</v>
      </c>
      <c r="I518" s="15" t="s">
        <v>265</v>
      </c>
      <c r="J518" s="15" t="s">
        <v>1069</v>
      </c>
      <c r="K518" s="15" t="s">
        <v>140</v>
      </c>
      <c r="L518" s="15"/>
      <c r="M518" s="15"/>
      <c r="N518" s="15"/>
      <c r="O518" s="15" t="s">
        <v>334</v>
      </c>
      <c r="P518" s="15" t="s">
        <v>46</v>
      </c>
    </row>
    <row r="519" spans="1:16" s="18" customFormat="1" ht="24" x14ac:dyDescent="0.2">
      <c r="A519" s="14" t="s">
        <v>2372</v>
      </c>
      <c r="B519" s="15" t="s">
        <v>2681</v>
      </c>
      <c r="C519" s="19" t="s">
        <v>1093</v>
      </c>
      <c r="D519" s="20">
        <v>1310006</v>
      </c>
      <c r="E519" s="15" t="s">
        <v>1094</v>
      </c>
      <c r="F519" s="19" t="s">
        <v>547</v>
      </c>
      <c r="G519" s="15" t="s">
        <v>1095</v>
      </c>
      <c r="H519" s="19" t="s">
        <v>1096</v>
      </c>
      <c r="I519" s="15" t="s">
        <v>265</v>
      </c>
      <c r="J519" s="15" t="s">
        <v>1069</v>
      </c>
      <c r="K519" s="15" t="s">
        <v>140</v>
      </c>
      <c r="L519" s="15"/>
      <c r="M519" s="15"/>
      <c r="N519" s="15"/>
      <c r="O519" s="15" t="s">
        <v>334</v>
      </c>
      <c r="P519" s="15" t="s">
        <v>46</v>
      </c>
    </row>
    <row r="520" spans="1:16" s="18" customFormat="1" ht="24" x14ac:dyDescent="0.2">
      <c r="A520" s="14" t="s">
        <v>2373</v>
      </c>
      <c r="B520" s="15" t="s">
        <v>2681</v>
      </c>
      <c r="C520" s="19" t="s">
        <v>1097</v>
      </c>
      <c r="D520" s="20">
        <v>1310005</v>
      </c>
      <c r="E520" s="15" t="s">
        <v>1098</v>
      </c>
      <c r="F520" s="19" t="s">
        <v>467</v>
      </c>
      <c r="G520" s="15" t="s">
        <v>1099</v>
      </c>
      <c r="H520" s="19" t="s">
        <v>1100</v>
      </c>
      <c r="I520" s="15" t="s">
        <v>265</v>
      </c>
      <c r="J520" s="15" t="s">
        <v>1069</v>
      </c>
      <c r="K520" s="15" t="s">
        <v>140</v>
      </c>
      <c r="L520" s="15"/>
      <c r="M520" s="15"/>
      <c r="N520" s="15"/>
      <c r="O520" s="15" t="s">
        <v>334</v>
      </c>
      <c r="P520" s="15" t="s">
        <v>46</v>
      </c>
    </row>
    <row r="521" spans="1:16" s="18" customFormat="1" ht="48" x14ac:dyDescent="0.2">
      <c r="A521" s="14" t="s">
        <v>2374</v>
      </c>
      <c r="B521" s="15" t="s">
        <v>2681</v>
      </c>
      <c r="C521" s="19" t="s">
        <v>1101</v>
      </c>
      <c r="D521" s="20">
        <v>3046508</v>
      </c>
      <c r="E521" s="15" t="s">
        <v>497</v>
      </c>
      <c r="F521" s="19" t="s">
        <v>436</v>
      </c>
      <c r="G521" s="15"/>
      <c r="H521" s="19"/>
      <c r="I521" s="15" t="s">
        <v>265</v>
      </c>
      <c r="J521" s="15" t="s">
        <v>69</v>
      </c>
      <c r="K521" s="15"/>
      <c r="L521" s="15"/>
      <c r="M521" s="15"/>
      <c r="N521" s="15"/>
      <c r="O521" s="15" t="s">
        <v>334</v>
      </c>
      <c r="P521" s="15" t="s">
        <v>49</v>
      </c>
    </row>
    <row r="522" spans="1:16" s="18" customFormat="1" ht="48" x14ac:dyDescent="0.2">
      <c r="A522" s="14" t="s">
        <v>2375</v>
      </c>
      <c r="B522" s="15" t="s">
        <v>2681</v>
      </c>
      <c r="C522" s="19" t="s">
        <v>1102</v>
      </c>
      <c r="D522" s="20">
        <v>1110007</v>
      </c>
      <c r="E522" s="15" t="s">
        <v>497</v>
      </c>
      <c r="F522" s="19" t="s">
        <v>510</v>
      </c>
      <c r="G522" s="15"/>
      <c r="H522" s="19" t="s">
        <v>508</v>
      </c>
      <c r="I522" s="15" t="s">
        <v>265</v>
      </c>
      <c r="J522" s="15" t="s">
        <v>69</v>
      </c>
      <c r="K522" s="15"/>
      <c r="L522" s="15"/>
      <c r="M522" s="15"/>
      <c r="N522" s="15"/>
      <c r="O522" s="15" t="s">
        <v>334</v>
      </c>
      <c r="P522" s="15" t="s">
        <v>49</v>
      </c>
    </row>
    <row r="523" spans="1:16" s="18" customFormat="1" ht="48" x14ac:dyDescent="0.2">
      <c r="A523" s="14" t="s">
        <v>2376</v>
      </c>
      <c r="B523" s="15" t="s">
        <v>2681</v>
      </c>
      <c r="C523" s="19" t="s">
        <v>1103</v>
      </c>
      <c r="D523" s="20">
        <v>1110010</v>
      </c>
      <c r="E523" s="15" t="s">
        <v>497</v>
      </c>
      <c r="F523" s="19" t="s">
        <v>510</v>
      </c>
      <c r="G523" s="15"/>
      <c r="H523" s="19" t="s">
        <v>508</v>
      </c>
      <c r="I523" s="15" t="s">
        <v>265</v>
      </c>
      <c r="J523" s="15" t="s">
        <v>69</v>
      </c>
      <c r="K523" s="15"/>
      <c r="L523" s="15"/>
      <c r="M523" s="15"/>
      <c r="N523" s="15"/>
      <c r="O523" s="15" t="s">
        <v>334</v>
      </c>
      <c r="P523" s="15" t="s">
        <v>49</v>
      </c>
    </row>
    <row r="524" spans="1:16" s="18" customFormat="1" ht="48" x14ac:dyDescent="0.2">
      <c r="A524" s="14" t="s">
        <v>2377</v>
      </c>
      <c r="B524" s="15" t="s">
        <v>2681</v>
      </c>
      <c r="C524" s="19" t="s">
        <v>1104</v>
      </c>
      <c r="D524" s="20">
        <v>9144922</v>
      </c>
      <c r="E524" s="15" t="s">
        <v>497</v>
      </c>
      <c r="F524" s="19" t="s">
        <v>464</v>
      </c>
      <c r="G524" s="15"/>
      <c r="H524" s="19"/>
      <c r="I524" s="15" t="s">
        <v>265</v>
      </c>
      <c r="J524" s="15" t="s">
        <v>69</v>
      </c>
      <c r="K524" s="15"/>
      <c r="L524" s="15"/>
      <c r="M524" s="15"/>
      <c r="N524" s="15"/>
      <c r="O524" s="15" t="s">
        <v>334</v>
      </c>
      <c r="P524" s="15" t="s">
        <v>49</v>
      </c>
    </row>
    <row r="525" spans="1:16" s="18" customFormat="1" ht="36" x14ac:dyDescent="0.2">
      <c r="A525" s="14" t="s">
        <v>2378</v>
      </c>
      <c r="B525" s="15" t="s">
        <v>2681</v>
      </c>
      <c r="C525" s="19" t="s">
        <v>1105</v>
      </c>
      <c r="D525" s="20">
        <v>3010729</v>
      </c>
      <c r="E525" s="15" t="s">
        <v>1106</v>
      </c>
      <c r="F525" s="19" t="s">
        <v>569</v>
      </c>
      <c r="G525" s="15"/>
      <c r="H525" s="19"/>
      <c r="I525" s="15" t="s">
        <v>265</v>
      </c>
      <c r="J525" s="15" t="s">
        <v>69</v>
      </c>
      <c r="K525" s="15"/>
      <c r="L525" s="15"/>
      <c r="M525" s="15"/>
      <c r="N525" s="15"/>
      <c r="O525" s="15" t="s">
        <v>334</v>
      </c>
      <c r="P525" s="15" t="s">
        <v>45</v>
      </c>
    </row>
    <row r="526" spans="1:16" s="18" customFormat="1" ht="48" x14ac:dyDescent="0.2">
      <c r="A526" s="14" t="s">
        <v>2379</v>
      </c>
      <c r="B526" s="15" t="s">
        <v>2681</v>
      </c>
      <c r="C526" s="19" t="s">
        <v>1107</v>
      </c>
      <c r="D526" s="20">
        <v>3010037</v>
      </c>
      <c r="E526" s="15" t="s">
        <v>1108</v>
      </c>
      <c r="F526" s="19" t="s">
        <v>495</v>
      </c>
      <c r="G526" s="15"/>
      <c r="H526" s="19" t="s">
        <v>1109</v>
      </c>
      <c r="I526" s="15" t="s">
        <v>265</v>
      </c>
      <c r="J526" s="15" t="s">
        <v>69</v>
      </c>
      <c r="K526" s="15"/>
      <c r="L526" s="15"/>
      <c r="M526" s="15"/>
      <c r="N526" s="15"/>
      <c r="O526" s="15" t="s">
        <v>334</v>
      </c>
      <c r="P526" s="15" t="s">
        <v>45</v>
      </c>
    </row>
    <row r="527" spans="1:16" s="18" customFormat="1" ht="48" x14ac:dyDescent="0.2">
      <c r="A527" s="14" t="s">
        <v>2380</v>
      </c>
      <c r="B527" s="15" t="s">
        <v>2681</v>
      </c>
      <c r="C527" s="19" t="s">
        <v>1110</v>
      </c>
      <c r="D527" s="20">
        <v>494636</v>
      </c>
      <c r="E527" s="15" t="s">
        <v>497</v>
      </c>
      <c r="F527" s="19" t="s">
        <v>1111</v>
      </c>
      <c r="G527" s="15"/>
      <c r="H527" s="19"/>
      <c r="I527" s="15" t="s">
        <v>265</v>
      </c>
      <c r="J527" s="15" t="s">
        <v>69</v>
      </c>
      <c r="K527" s="15"/>
      <c r="L527" s="15"/>
      <c r="M527" s="15"/>
      <c r="N527" s="15"/>
      <c r="O527" s="15" t="s">
        <v>334</v>
      </c>
      <c r="P527" s="15" t="s">
        <v>49</v>
      </c>
    </row>
    <row r="528" spans="1:16" s="18" customFormat="1" ht="48" x14ac:dyDescent="0.2">
      <c r="A528" s="14" t="s">
        <v>2381</v>
      </c>
      <c r="B528" s="15" t="s">
        <v>2681</v>
      </c>
      <c r="C528" s="19" t="s">
        <v>1112</v>
      </c>
      <c r="D528" s="19" t="s">
        <v>1113</v>
      </c>
      <c r="E528" s="15" t="s">
        <v>497</v>
      </c>
      <c r="F528" s="19" t="s">
        <v>1114</v>
      </c>
      <c r="G528" s="15"/>
      <c r="H528" s="19"/>
      <c r="I528" s="15" t="s">
        <v>265</v>
      </c>
      <c r="J528" s="15" t="s">
        <v>69</v>
      </c>
      <c r="K528" s="15"/>
      <c r="L528" s="15"/>
      <c r="M528" s="15"/>
      <c r="N528" s="15"/>
      <c r="O528" s="15" t="s">
        <v>334</v>
      </c>
      <c r="P528" s="15" t="s">
        <v>49</v>
      </c>
    </row>
    <row r="529" spans="1:16" s="18" customFormat="1" ht="48" x14ac:dyDescent="0.2">
      <c r="A529" s="14" t="s">
        <v>2382</v>
      </c>
      <c r="B529" s="15" t="s">
        <v>2681</v>
      </c>
      <c r="C529" s="19" t="s">
        <v>1115</v>
      </c>
      <c r="D529" s="19" t="s">
        <v>1116</v>
      </c>
      <c r="E529" s="15" t="s">
        <v>497</v>
      </c>
      <c r="F529" s="19" t="s">
        <v>532</v>
      </c>
      <c r="G529" s="15"/>
      <c r="H529" s="19"/>
      <c r="I529" s="15" t="s">
        <v>265</v>
      </c>
      <c r="J529" s="15" t="s">
        <v>69</v>
      </c>
      <c r="K529" s="15"/>
      <c r="L529" s="15"/>
      <c r="M529" s="15"/>
      <c r="N529" s="15"/>
      <c r="O529" s="15" t="s">
        <v>334</v>
      </c>
      <c r="P529" s="15" t="s">
        <v>49</v>
      </c>
    </row>
    <row r="530" spans="1:16" s="18" customFormat="1" ht="48" x14ac:dyDescent="0.2">
      <c r="A530" s="14" t="s">
        <v>2383</v>
      </c>
      <c r="B530" s="15" t="s">
        <v>2681</v>
      </c>
      <c r="C530" s="19" t="s">
        <v>1117</v>
      </c>
      <c r="D530" s="19" t="s">
        <v>1118</v>
      </c>
      <c r="E530" s="15" t="s">
        <v>497</v>
      </c>
      <c r="F530" s="19" t="s">
        <v>478</v>
      </c>
      <c r="G530" s="15"/>
      <c r="H530" s="19"/>
      <c r="I530" s="15" t="s">
        <v>265</v>
      </c>
      <c r="J530" s="15" t="s">
        <v>69</v>
      </c>
      <c r="K530" s="15"/>
      <c r="L530" s="15"/>
      <c r="M530" s="15"/>
      <c r="N530" s="15"/>
      <c r="O530" s="15" t="s">
        <v>334</v>
      </c>
      <c r="P530" s="15" t="s">
        <v>49</v>
      </c>
    </row>
    <row r="531" spans="1:16" s="18" customFormat="1" ht="48" x14ac:dyDescent="0.2">
      <c r="A531" s="14" t="s">
        <v>2384</v>
      </c>
      <c r="B531" s="15" t="s">
        <v>2681</v>
      </c>
      <c r="C531" s="19" t="s">
        <v>1119</v>
      </c>
      <c r="D531" s="19" t="s">
        <v>1120</v>
      </c>
      <c r="E531" s="15" t="s">
        <v>497</v>
      </c>
      <c r="F531" s="19" t="s">
        <v>455</v>
      </c>
      <c r="G531" s="15"/>
      <c r="H531" s="19"/>
      <c r="I531" s="15" t="s">
        <v>265</v>
      </c>
      <c r="J531" s="15" t="s">
        <v>69</v>
      </c>
      <c r="K531" s="15"/>
      <c r="L531" s="15"/>
      <c r="M531" s="15"/>
      <c r="N531" s="15"/>
      <c r="O531" s="15" t="s">
        <v>334</v>
      </c>
      <c r="P531" s="15" t="s">
        <v>49</v>
      </c>
    </row>
    <row r="532" spans="1:16" s="18" customFormat="1" ht="48" x14ac:dyDescent="0.2">
      <c r="A532" s="14" t="s">
        <v>2385</v>
      </c>
      <c r="B532" s="15" t="s">
        <v>2681</v>
      </c>
      <c r="C532" s="19" t="s">
        <v>1121</v>
      </c>
      <c r="D532" s="20">
        <v>1140431</v>
      </c>
      <c r="E532" s="15" t="s">
        <v>497</v>
      </c>
      <c r="F532" s="19" t="s">
        <v>441</v>
      </c>
      <c r="G532" s="15"/>
      <c r="H532" s="19"/>
      <c r="I532" s="15" t="s">
        <v>265</v>
      </c>
      <c r="J532" s="15" t="s">
        <v>69</v>
      </c>
      <c r="K532" s="15"/>
      <c r="L532" s="15"/>
      <c r="M532" s="15"/>
      <c r="N532" s="15"/>
      <c r="O532" s="15" t="s">
        <v>334</v>
      </c>
      <c r="P532" s="15" t="s">
        <v>49</v>
      </c>
    </row>
    <row r="533" spans="1:16" s="18" customFormat="1" ht="48" x14ac:dyDescent="0.2">
      <c r="A533" s="14" t="s">
        <v>2386</v>
      </c>
      <c r="B533" s="15" t="s">
        <v>2681</v>
      </c>
      <c r="C533" s="19" t="s">
        <v>1122</v>
      </c>
      <c r="D533" s="20">
        <v>1120027</v>
      </c>
      <c r="E533" s="15" t="s">
        <v>497</v>
      </c>
      <c r="F533" s="19" t="s">
        <v>512</v>
      </c>
      <c r="G533" s="15"/>
      <c r="H533" s="19" t="s">
        <v>508</v>
      </c>
      <c r="I533" s="15" t="s">
        <v>265</v>
      </c>
      <c r="J533" s="15" t="s">
        <v>69</v>
      </c>
      <c r="K533" s="15"/>
      <c r="L533" s="15"/>
      <c r="M533" s="15"/>
      <c r="N533" s="15"/>
      <c r="O533" s="15" t="s">
        <v>334</v>
      </c>
      <c r="P533" s="15" t="s">
        <v>49</v>
      </c>
    </row>
    <row r="534" spans="1:16" s="18" customFormat="1" ht="48" x14ac:dyDescent="0.2">
      <c r="A534" s="14" t="s">
        <v>2387</v>
      </c>
      <c r="B534" s="15" t="s">
        <v>2681</v>
      </c>
      <c r="C534" s="19" t="s">
        <v>1123</v>
      </c>
      <c r="D534" s="20">
        <v>1120040</v>
      </c>
      <c r="E534" s="15" t="s">
        <v>497</v>
      </c>
      <c r="F534" s="19" t="s">
        <v>1124</v>
      </c>
      <c r="G534" s="15"/>
      <c r="H534" s="19" t="s">
        <v>1125</v>
      </c>
      <c r="I534" s="15" t="s">
        <v>265</v>
      </c>
      <c r="J534" s="15" t="s">
        <v>69</v>
      </c>
      <c r="K534" s="15"/>
      <c r="L534" s="15"/>
      <c r="M534" s="15"/>
      <c r="N534" s="15"/>
      <c r="O534" s="15" t="s">
        <v>334</v>
      </c>
      <c r="P534" s="15" t="s">
        <v>45</v>
      </c>
    </row>
    <row r="535" spans="1:16" s="18" customFormat="1" ht="48" x14ac:dyDescent="0.2">
      <c r="A535" s="14" t="s">
        <v>2388</v>
      </c>
      <c r="B535" s="15" t="s">
        <v>2681</v>
      </c>
      <c r="C535" s="19" t="s">
        <v>1126</v>
      </c>
      <c r="D535" s="20">
        <v>1110221</v>
      </c>
      <c r="E535" s="15" t="s">
        <v>497</v>
      </c>
      <c r="F535" s="19" t="s">
        <v>702</v>
      </c>
      <c r="G535" s="15"/>
      <c r="H535" s="19"/>
      <c r="I535" s="15" t="s">
        <v>265</v>
      </c>
      <c r="J535" s="15" t="s">
        <v>69</v>
      </c>
      <c r="K535" s="15"/>
      <c r="L535" s="15"/>
      <c r="M535" s="15"/>
      <c r="N535" s="15"/>
      <c r="O535" s="15" t="s">
        <v>334</v>
      </c>
      <c r="P535" s="15" t="s">
        <v>49</v>
      </c>
    </row>
    <row r="536" spans="1:16" s="18" customFormat="1" ht="48" x14ac:dyDescent="0.2">
      <c r="A536" s="14" t="s">
        <v>2389</v>
      </c>
      <c r="B536" s="15" t="s">
        <v>2681</v>
      </c>
      <c r="C536" s="19" t="s">
        <v>1127</v>
      </c>
      <c r="D536" s="20">
        <v>1110023</v>
      </c>
      <c r="E536" s="15" t="s">
        <v>497</v>
      </c>
      <c r="F536" s="19" t="s">
        <v>510</v>
      </c>
      <c r="G536" s="15"/>
      <c r="H536" s="19" t="s">
        <v>508</v>
      </c>
      <c r="I536" s="15" t="s">
        <v>265</v>
      </c>
      <c r="J536" s="15" t="s">
        <v>69</v>
      </c>
      <c r="K536" s="15"/>
      <c r="L536" s="15"/>
      <c r="M536" s="15"/>
      <c r="N536" s="15"/>
      <c r="O536" s="15" t="s">
        <v>334</v>
      </c>
      <c r="P536" s="15" t="s">
        <v>49</v>
      </c>
    </row>
    <row r="537" spans="1:16" s="18" customFormat="1" ht="48" x14ac:dyDescent="0.2">
      <c r="A537" s="14" t="s">
        <v>2390</v>
      </c>
      <c r="B537" s="15" t="s">
        <v>2681</v>
      </c>
      <c r="C537" s="19" t="s">
        <v>1128</v>
      </c>
      <c r="D537" s="20">
        <v>1110214</v>
      </c>
      <c r="E537" s="15" t="s">
        <v>497</v>
      </c>
      <c r="F537" s="19" t="s">
        <v>539</v>
      </c>
      <c r="G537" s="15"/>
      <c r="H537" s="19" t="s">
        <v>1129</v>
      </c>
      <c r="I537" s="15" t="s">
        <v>265</v>
      </c>
      <c r="J537" s="15" t="s">
        <v>69</v>
      </c>
      <c r="K537" s="15"/>
      <c r="L537" s="15"/>
      <c r="M537" s="15"/>
      <c r="N537" s="15"/>
      <c r="O537" s="15" t="s">
        <v>334</v>
      </c>
      <c r="P537" s="15" t="s">
        <v>49</v>
      </c>
    </row>
    <row r="538" spans="1:16" s="18" customFormat="1" ht="48" x14ac:dyDescent="0.2">
      <c r="A538" s="14" t="s">
        <v>2391</v>
      </c>
      <c r="B538" s="15" t="s">
        <v>2681</v>
      </c>
      <c r="C538" s="19" t="s">
        <v>1130</v>
      </c>
      <c r="D538" s="20">
        <v>1110021</v>
      </c>
      <c r="E538" s="15" t="s">
        <v>497</v>
      </c>
      <c r="F538" s="19" t="s">
        <v>555</v>
      </c>
      <c r="G538" s="15"/>
      <c r="H538" s="19" t="s">
        <v>508</v>
      </c>
      <c r="I538" s="15" t="s">
        <v>265</v>
      </c>
      <c r="J538" s="15" t="s">
        <v>69</v>
      </c>
      <c r="K538" s="15"/>
      <c r="L538" s="15"/>
      <c r="M538" s="15"/>
      <c r="N538" s="15"/>
      <c r="O538" s="15" t="s">
        <v>334</v>
      </c>
      <c r="P538" s="15" t="s">
        <v>49</v>
      </c>
    </row>
    <row r="539" spans="1:16" s="18" customFormat="1" ht="48" x14ac:dyDescent="0.2">
      <c r="A539" s="14" t="s">
        <v>2392</v>
      </c>
      <c r="B539" s="15" t="s">
        <v>2681</v>
      </c>
      <c r="C539" s="19" t="s">
        <v>1131</v>
      </c>
      <c r="D539" s="19" t="s">
        <v>1132</v>
      </c>
      <c r="E539" s="15" t="s">
        <v>497</v>
      </c>
      <c r="F539" s="19" t="s">
        <v>1133</v>
      </c>
      <c r="G539" s="15"/>
      <c r="H539" s="19"/>
      <c r="I539" s="15" t="s">
        <v>265</v>
      </c>
      <c r="J539" s="15" t="s">
        <v>69</v>
      </c>
      <c r="K539" s="15"/>
      <c r="L539" s="15"/>
      <c r="M539" s="15"/>
      <c r="N539" s="15"/>
      <c r="O539" s="15" t="s">
        <v>334</v>
      </c>
      <c r="P539" s="15" t="s">
        <v>49</v>
      </c>
    </row>
    <row r="540" spans="1:16" s="18" customFormat="1" ht="48" x14ac:dyDescent="0.2">
      <c r="A540" s="14" t="s">
        <v>2393</v>
      </c>
      <c r="B540" s="15" t="s">
        <v>2681</v>
      </c>
      <c r="C540" s="19" t="s">
        <v>606</v>
      </c>
      <c r="D540" s="20">
        <v>1149513</v>
      </c>
      <c r="E540" s="15" t="s">
        <v>497</v>
      </c>
      <c r="F540" s="19" t="s">
        <v>607</v>
      </c>
      <c r="G540" s="15"/>
      <c r="H540" s="19"/>
      <c r="I540" s="15" t="s">
        <v>265</v>
      </c>
      <c r="J540" s="15" t="s">
        <v>69</v>
      </c>
      <c r="K540" s="15"/>
      <c r="L540" s="15"/>
      <c r="M540" s="15"/>
      <c r="N540" s="15"/>
      <c r="O540" s="15" t="s">
        <v>334</v>
      </c>
      <c r="P540" s="15" t="s">
        <v>49</v>
      </c>
    </row>
    <row r="541" spans="1:16" s="18" customFormat="1" ht="48" x14ac:dyDescent="0.2">
      <c r="A541" s="14" t="s">
        <v>2394</v>
      </c>
      <c r="B541" s="15" t="s">
        <v>2681</v>
      </c>
      <c r="C541" s="19" t="s">
        <v>606</v>
      </c>
      <c r="D541" s="20">
        <v>1149536</v>
      </c>
      <c r="E541" s="15" t="s">
        <v>497</v>
      </c>
      <c r="F541" s="19" t="s">
        <v>470</v>
      </c>
      <c r="G541" s="15"/>
      <c r="H541" s="19"/>
      <c r="I541" s="15" t="s">
        <v>265</v>
      </c>
      <c r="J541" s="15" t="s">
        <v>69</v>
      </c>
      <c r="K541" s="15"/>
      <c r="L541" s="15"/>
      <c r="M541" s="15"/>
      <c r="N541" s="15"/>
      <c r="O541" s="15" t="s">
        <v>334</v>
      </c>
      <c r="P541" s="15" t="s">
        <v>49</v>
      </c>
    </row>
    <row r="542" spans="1:16" s="18" customFormat="1" ht="48" x14ac:dyDescent="0.2">
      <c r="A542" s="14" t="s">
        <v>2395</v>
      </c>
      <c r="B542" s="15" t="s">
        <v>2681</v>
      </c>
      <c r="C542" s="19" t="s">
        <v>1134</v>
      </c>
      <c r="D542" s="20">
        <v>1149213</v>
      </c>
      <c r="E542" s="15" t="s">
        <v>497</v>
      </c>
      <c r="F542" s="19" t="s">
        <v>502</v>
      </c>
      <c r="G542" s="15"/>
      <c r="H542" s="19"/>
      <c r="I542" s="15" t="s">
        <v>265</v>
      </c>
      <c r="J542" s="15" t="s">
        <v>69</v>
      </c>
      <c r="K542" s="15"/>
      <c r="L542" s="15"/>
      <c r="M542" s="15"/>
      <c r="N542" s="15"/>
      <c r="O542" s="15" t="s">
        <v>334</v>
      </c>
      <c r="P542" s="15" t="s">
        <v>49</v>
      </c>
    </row>
    <row r="543" spans="1:16" s="18" customFormat="1" ht="48" x14ac:dyDescent="0.2">
      <c r="A543" s="14" t="s">
        <v>2396</v>
      </c>
      <c r="B543" s="15" t="s">
        <v>2681</v>
      </c>
      <c r="C543" s="19" t="s">
        <v>1135</v>
      </c>
      <c r="D543" s="20">
        <v>1120022</v>
      </c>
      <c r="E543" s="15" t="s">
        <v>497</v>
      </c>
      <c r="F543" s="19" t="s">
        <v>512</v>
      </c>
      <c r="G543" s="15"/>
      <c r="H543" s="19" t="s">
        <v>508</v>
      </c>
      <c r="I543" s="15" t="s">
        <v>265</v>
      </c>
      <c r="J543" s="15" t="s">
        <v>69</v>
      </c>
      <c r="K543" s="15"/>
      <c r="L543" s="15"/>
      <c r="M543" s="15"/>
      <c r="N543" s="15"/>
      <c r="O543" s="15" t="s">
        <v>334</v>
      </c>
      <c r="P543" s="15" t="s">
        <v>49</v>
      </c>
    </row>
    <row r="544" spans="1:16" s="18" customFormat="1" ht="48" x14ac:dyDescent="0.2">
      <c r="A544" s="14" t="s">
        <v>2397</v>
      </c>
      <c r="B544" s="15" t="s">
        <v>2681</v>
      </c>
      <c r="C544" s="19" t="s">
        <v>1136</v>
      </c>
      <c r="D544" s="20">
        <v>1142504</v>
      </c>
      <c r="E544" s="15" t="s">
        <v>497</v>
      </c>
      <c r="F544" s="19" t="s">
        <v>455</v>
      </c>
      <c r="G544" s="15"/>
      <c r="H544" s="19"/>
      <c r="I544" s="15" t="s">
        <v>265</v>
      </c>
      <c r="J544" s="15" t="s">
        <v>69</v>
      </c>
      <c r="K544" s="15"/>
      <c r="L544" s="15"/>
      <c r="M544" s="15"/>
      <c r="N544" s="15"/>
      <c r="O544" s="15" t="s">
        <v>334</v>
      </c>
      <c r="P544" s="15" t="s">
        <v>49</v>
      </c>
    </row>
    <row r="545" spans="1:16" s="18" customFormat="1" ht="48" x14ac:dyDescent="0.2">
      <c r="A545" s="14" t="s">
        <v>2398</v>
      </c>
      <c r="B545" s="15" t="s">
        <v>2681</v>
      </c>
      <c r="C545" s="19" t="s">
        <v>1137</v>
      </c>
      <c r="D545" s="20">
        <v>1142505</v>
      </c>
      <c r="E545" s="15" t="s">
        <v>497</v>
      </c>
      <c r="F545" s="19" t="s">
        <v>455</v>
      </c>
      <c r="G545" s="15"/>
      <c r="H545" s="19"/>
      <c r="I545" s="15" t="s">
        <v>265</v>
      </c>
      <c r="J545" s="15" t="s">
        <v>69</v>
      </c>
      <c r="K545" s="15"/>
      <c r="L545" s="15"/>
      <c r="M545" s="15"/>
      <c r="N545" s="15"/>
      <c r="O545" s="15" t="s">
        <v>334</v>
      </c>
      <c r="P545" s="15" t="s">
        <v>49</v>
      </c>
    </row>
    <row r="546" spans="1:16" s="18" customFormat="1" ht="48" x14ac:dyDescent="0.2">
      <c r="A546" s="14" t="s">
        <v>2399</v>
      </c>
      <c r="B546" s="15" t="s">
        <v>2681</v>
      </c>
      <c r="C546" s="19" t="s">
        <v>1138</v>
      </c>
      <c r="D546" s="20">
        <v>1141772</v>
      </c>
      <c r="E546" s="15" t="s">
        <v>497</v>
      </c>
      <c r="F546" s="19" t="s">
        <v>441</v>
      </c>
      <c r="G546" s="15"/>
      <c r="H546" s="19"/>
      <c r="I546" s="15" t="s">
        <v>265</v>
      </c>
      <c r="J546" s="15" t="s">
        <v>69</v>
      </c>
      <c r="K546" s="15"/>
      <c r="L546" s="15"/>
      <c r="M546" s="15"/>
      <c r="N546" s="15"/>
      <c r="O546" s="15" t="s">
        <v>334</v>
      </c>
      <c r="P546" s="15" t="s">
        <v>49</v>
      </c>
    </row>
    <row r="547" spans="1:16" s="18" customFormat="1" ht="48" x14ac:dyDescent="0.2">
      <c r="A547" s="14" t="s">
        <v>2400</v>
      </c>
      <c r="B547" s="15" t="s">
        <v>2681</v>
      </c>
      <c r="C547" s="19" t="s">
        <v>1139</v>
      </c>
      <c r="D547" s="19" t="s">
        <v>1140</v>
      </c>
      <c r="E547" s="15" t="s">
        <v>497</v>
      </c>
      <c r="F547" s="19" t="s">
        <v>1141</v>
      </c>
      <c r="G547" s="15"/>
      <c r="H547" s="19"/>
      <c r="I547" s="15" t="s">
        <v>265</v>
      </c>
      <c r="J547" s="15" t="s">
        <v>69</v>
      </c>
      <c r="K547" s="15"/>
      <c r="L547" s="15"/>
      <c r="M547" s="15"/>
      <c r="N547" s="15"/>
      <c r="O547" s="15" t="s">
        <v>334</v>
      </c>
      <c r="P547" s="15" t="s">
        <v>49</v>
      </c>
    </row>
    <row r="548" spans="1:16" s="18" customFormat="1" ht="48" x14ac:dyDescent="0.2">
      <c r="A548" s="14" t="s">
        <v>2401</v>
      </c>
      <c r="B548" s="15" t="s">
        <v>2681</v>
      </c>
      <c r="C548" s="19" t="s">
        <v>1142</v>
      </c>
      <c r="D548" s="20">
        <v>1170791</v>
      </c>
      <c r="E548" s="15" t="s">
        <v>497</v>
      </c>
      <c r="F548" s="19" t="s">
        <v>539</v>
      </c>
      <c r="G548" s="15"/>
      <c r="H548" s="19"/>
      <c r="I548" s="15" t="s">
        <v>265</v>
      </c>
      <c r="J548" s="15" t="s">
        <v>69</v>
      </c>
      <c r="K548" s="15"/>
      <c r="L548" s="15"/>
      <c r="M548" s="15"/>
      <c r="N548" s="15"/>
      <c r="O548" s="15" t="s">
        <v>334</v>
      </c>
      <c r="P548" s="15" t="s">
        <v>49</v>
      </c>
    </row>
    <row r="549" spans="1:16" s="18" customFormat="1" ht="48" x14ac:dyDescent="0.2">
      <c r="A549" s="14" t="s">
        <v>2402</v>
      </c>
      <c r="B549" s="15" t="s">
        <v>2681</v>
      </c>
      <c r="C549" s="19" t="s">
        <v>1143</v>
      </c>
      <c r="D549" s="20">
        <v>1140262</v>
      </c>
      <c r="E549" s="15" t="s">
        <v>497</v>
      </c>
      <c r="F549" s="19" t="s">
        <v>962</v>
      </c>
      <c r="G549" s="15"/>
      <c r="H549" s="19"/>
      <c r="I549" s="15" t="s">
        <v>265</v>
      </c>
      <c r="J549" s="15" t="s">
        <v>69</v>
      </c>
      <c r="K549" s="15"/>
      <c r="L549" s="15"/>
      <c r="M549" s="15"/>
      <c r="N549" s="15"/>
      <c r="O549" s="15" t="s">
        <v>334</v>
      </c>
      <c r="P549" s="15" t="s">
        <v>49</v>
      </c>
    </row>
    <row r="550" spans="1:16" s="18" customFormat="1" ht="48" x14ac:dyDescent="0.2">
      <c r="A550" s="14" t="s">
        <v>2403</v>
      </c>
      <c r="B550" s="15" t="s">
        <v>2681</v>
      </c>
      <c r="C550" s="19" t="s">
        <v>1144</v>
      </c>
      <c r="D550" s="20">
        <v>1120039</v>
      </c>
      <c r="E550" s="15" t="s">
        <v>497</v>
      </c>
      <c r="F550" s="19" t="s">
        <v>1124</v>
      </c>
      <c r="G550" s="15"/>
      <c r="H550" s="19" t="s">
        <v>508</v>
      </c>
      <c r="I550" s="15" t="s">
        <v>265</v>
      </c>
      <c r="J550" s="15" t="s">
        <v>69</v>
      </c>
      <c r="K550" s="15"/>
      <c r="L550" s="15"/>
      <c r="M550" s="15"/>
      <c r="N550" s="15"/>
      <c r="O550" s="15" t="s">
        <v>334</v>
      </c>
      <c r="P550" s="15" t="s">
        <v>49</v>
      </c>
    </row>
    <row r="551" spans="1:16" s="18" customFormat="1" ht="48" x14ac:dyDescent="0.2">
      <c r="A551" s="14" t="s">
        <v>2404</v>
      </c>
      <c r="B551" s="15" t="s">
        <v>2681</v>
      </c>
      <c r="C551" s="19" t="s">
        <v>1145</v>
      </c>
      <c r="D551" s="20">
        <v>1110019</v>
      </c>
      <c r="E551" s="15" t="s">
        <v>497</v>
      </c>
      <c r="F551" s="19" t="s">
        <v>510</v>
      </c>
      <c r="G551" s="15"/>
      <c r="H551" s="19" t="s">
        <v>508</v>
      </c>
      <c r="I551" s="15" t="s">
        <v>265</v>
      </c>
      <c r="J551" s="15" t="s">
        <v>69</v>
      </c>
      <c r="K551" s="15"/>
      <c r="L551" s="15"/>
      <c r="M551" s="15"/>
      <c r="N551" s="15"/>
      <c r="O551" s="15" t="s">
        <v>334</v>
      </c>
      <c r="P551" s="15" t="s">
        <v>49</v>
      </c>
    </row>
    <row r="552" spans="1:16" s="18" customFormat="1" ht="48" x14ac:dyDescent="0.2">
      <c r="A552" s="14" t="s">
        <v>2405</v>
      </c>
      <c r="B552" s="15" t="s">
        <v>2681</v>
      </c>
      <c r="C552" s="19" t="s">
        <v>1146</v>
      </c>
      <c r="D552" s="20">
        <v>1149062</v>
      </c>
      <c r="E552" s="15" t="s">
        <v>497</v>
      </c>
      <c r="F552" s="19" t="s">
        <v>480</v>
      </c>
      <c r="G552" s="15"/>
      <c r="H552" s="19"/>
      <c r="I552" s="15" t="s">
        <v>265</v>
      </c>
      <c r="J552" s="15" t="s">
        <v>69</v>
      </c>
      <c r="K552" s="15"/>
      <c r="L552" s="15"/>
      <c r="M552" s="15"/>
      <c r="N552" s="15"/>
      <c r="O552" s="15" t="s">
        <v>334</v>
      </c>
      <c r="P552" s="15" t="s">
        <v>49</v>
      </c>
    </row>
    <row r="553" spans="1:16" s="18" customFormat="1" ht="48" x14ac:dyDescent="0.2">
      <c r="A553" s="14" t="s">
        <v>2406</v>
      </c>
      <c r="B553" s="15" t="s">
        <v>2681</v>
      </c>
      <c r="C553" s="19" t="s">
        <v>1147</v>
      </c>
      <c r="D553" s="20">
        <v>1140556</v>
      </c>
      <c r="E553" s="15" t="s">
        <v>497</v>
      </c>
      <c r="F553" s="19" t="s">
        <v>467</v>
      </c>
      <c r="G553" s="15"/>
      <c r="H553" s="19"/>
      <c r="I553" s="15" t="s">
        <v>265</v>
      </c>
      <c r="J553" s="15" t="s">
        <v>69</v>
      </c>
      <c r="K553" s="15"/>
      <c r="L553" s="15"/>
      <c r="M553" s="15"/>
      <c r="N553" s="15"/>
      <c r="O553" s="15" t="s">
        <v>334</v>
      </c>
      <c r="P553" s="15" t="s">
        <v>49</v>
      </c>
    </row>
    <row r="554" spans="1:16" s="18" customFormat="1" ht="48" x14ac:dyDescent="0.2">
      <c r="A554" s="14" t="s">
        <v>2407</v>
      </c>
      <c r="B554" s="15" t="s">
        <v>2681</v>
      </c>
      <c r="C554" s="19" t="s">
        <v>1148</v>
      </c>
      <c r="D554" s="20">
        <v>1140554</v>
      </c>
      <c r="E554" s="15" t="s">
        <v>497</v>
      </c>
      <c r="F554" s="19" t="s">
        <v>467</v>
      </c>
      <c r="G554" s="15"/>
      <c r="H554" s="19"/>
      <c r="I554" s="15" t="s">
        <v>265</v>
      </c>
      <c r="J554" s="15" t="s">
        <v>69</v>
      </c>
      <c r="K554" s="15"/>
      <c r="L554" s="15"/>
      <c r="M554" s="15"/>
      <c r="N554" s="15"/>
      <c r="O554" s="15" t="s">
        <v>334</v>
      </c>
      <c r="P554" s="15" t="s">
        <v>49</v>
      </c>
    </row>
    <row r="555" spans="1:16" s="18" customFormat="1" ht="48" x14ac:dyDescent="0.2">
      <c r="A555" s="14" t="s">
        <v>2408</v>
      </c>
      <c r="B555" s="15" t="s">
        <v>2681</v>
      </c>
      <c r="C555" s="19" t="s">
        <v>1149</v>
      </c>
      <c r="D555" s="20">
        <v>1140553</v>
      </c>
      <c r="E555" s="15" t="s">
        <v>497</v>
      </c>
      <c r="F555" s="19" t="s">
        <v>467</v>
      </c>
      <c r="G555" s="15"/>
      <c r="H555" s="19"/>
      <c r="I555" s="15" t="s">
        <v>265</v>
      </c>
      <c r="J555" s="15" t="s">
        <v>69</v>
      </c>
      <c r="K555" s="15"/>
      <c r="L555" s="15"/>
      <c r="M555" s="15"/>
      <c r="N555" s="15"/>
      <c r="O555" s="15" t="s">
        <v>334</v>
      </c>
      <c r="P555" s="15" t="s">
        <v>49</v>
      </c>
    </row>
    <row r="556" spans="1:16" s="18" customFormat="1" ht="48" x14ac:dyDescent="0.2">
      <c r="A556" s="14" t="s">
        <v>2409</v>
      </c>
      <c r="B556" s="15" t="s">
        <v>2681</v>
      </c>
      <c r="C556" s="19" t="s">
        <v>606</v>
      </c>
      <c r="D556" s="20">
        <v>1149507</v>
      </c>
      <c r="E556" s="15" t="s">
        <v>497</v>
      </c>
      <c r="F556" s="19" t="s">
        <v>607</v>
      </c>
      <c r="G556" s="15"/>
      <c r="H556" s="19"/>
      <c r="I556" s="15" t="s">
        <v>265</v>
      </c>
      <c r="J556" s="15" t="s">
        <v>69</v>
      </c>
      <c r="K556" s="15"/>
      <c r="L556" s="15"/>
      <c r="M556" s="15"/>
      <c r="N556" s="15"/>
      <c r="O556" s="15" t="s">
        <v>334</v>
      </c>
      <c r="P556" s="15" t="s">
        <v>49</v>
      </c>
    </row>
    <row r="557" spans="1:16" s="18" customFormat="1" ht="48" x14ac:dyDescent="0.2">
      <c r="A557" s="14" t="s">
        <v>2410</v>
      </c>
      <c r="B557" s="15" t="s">
        <v>2681</v>
      </c>
      <c r="C557" s="19" t="s">
        <v>606</v>
      </c>
      <c r="D557" s="20">
        <v>1149508</v>
      </c>
      <c r="E557" s="15" t="s">
        <v>497</v>
      </c>
      <c r="F557" s="19" t="s">
        <v>607</v>
      </c>
      <c r="G557" s="15"/>
      <c r="H557" s="19"/>
      <c r="I557" s="15" t="s">
        <v>265</v>
      </c>
      <c r="J557" s="15" t="s">
        <v>69</v>
      </c>
      <c r="K557" s="15"/>
      <c r="L557" s="15"/>
      <c r="M557" s="15"/>
      <c r="N557" s="15"/>
      <c r="O557" s="15" t="s">
        <v>334</v>
      </c>
      <c r="P557" s="15" t="s">
        <v>49</v>
      </c>
    </row>
    <row r="558" spans="1:16" s="18" customFormat="1" ht="48" x14ac:dyDescent="0.2">
      <c r="A558" s="14" t="s">
        <v>2411</v>
      </c>
      <c r="B558" s="15" t="s">
        <v>2681</v>
      </c>
      <c r="C558" s="19" t="s">
        <v>1150</v>
      </c>
      <c r="D558" s="20">
        <v>1130065</v>
      </c>
      <c r="E558" s="15" t="s">
        <v>497</v>
      </c>
      <c r="F558" s="19" t="s">
        <v>1124</v>
      </c>
      <c r="G558" s="15"/>
      <c r="H558" s="19" t="s">
        <v>508</v>
      </c>
      <c r="I558" s="15" t="s">
        <v>265</v>
      </c>
      <c r="J558" s="15" t="s">
        <v>69</v>
      </c>
      <c r="K558" s="15"/>
      <c r="L558" s="15"/>
      <c r="M558" s="15"/>
      <c r="N558" s="15"/>
      <c r="O558" s="15" t="s">
        <v>334</v>
      </c>
      <c r="P558" s="15" t="s">
        <v>49</v>
      </c>
    </row>
    <row r="559" spans="1:16" s="18" customFormat="1" ht="48" x14ac:dyDescent="0.2">
      <c r="A559" s="14" t="s">
        <v>2412</v>
      </c>
      <c r="B559" s="15" t="s">
        <v>2681</v>
      </c>
      <c r="C559" s="19" t="s">
        <v>1151</v>
      </c>
      <c r="D559" s="20">
        <v>1140618</v>
      </c>
      <c r="E559" s="15" t="s">
        <v>497</v>
      </c>
      <c r="F559" s="19" t="s">
        <v>545</v>
      </c>
      <c r="G559" s="15"/>
      <c r="H559" s="19"/>
      <c r="I559" s="15" t="s">
        <v>265</v>
      </c>
      <c r="J559" s="15" t="s">
        <v>69</v>
      </c>
      <c r="K559" s="15"/>
      <c r="L559" s="15"/>
      <c r="M559" s="15"/>
      <c r="N559" s="15"/>
      <c r="O559" s="15" t="s">
        <v>334</v>
      </c>
      <c r="P559" s="15" t="s">
        <v>49</v>
      </c>
    </row>
    <row r="560" spans="1:16" s="18" customFormat="1" ht="48" x14ac:dyDescent="0.2">
      <c r="A560" s="14" t="s">
        <v>2413</v>
      </c>
      <c r="B560" s="15" t="s">
        <v>2681</v>
      </c>
      <c r="C560" s="19" t="s">
        <v>1152</v>
      </c>
      <c r="D560" s="20">
        <v>1140259</v>
      </c>
      <c r="E560" s="15" t="s">
        <v>497</v>
      </c>
      <c r="F560" s="19" t="s">
        <v>510</v>
      </c>
      <c r="G560" s="15"/>
      <c r="H560" s="19"/>
      <c r="I560" s="15" t="s">
        <v>265</v>
      </c>
      <c r="J560" s="15" t="s">
        <v>69</v>
      </c>
      <c r="K560" s="15"/>
      <c r="L560" s="15"/>
      <c r="M560" s="15"/>
      <c r="N560" s="15"/>
      <c r="O560" s="15" t="s">
        <v>334</v>
      </c>
      <c r="P560" s="15" t="s">
        <v>49</v>
      </c>
    </row>
    <row r="561" spans="1:16" s="18" customFormat="1" ht="48" x14ac:dyDescent="0.2">
      <c r="A561" s="14" t="s">
        <v>2414</v>
      </c>
      <c r="B561" s="15" t="s">
        <v>2681</v>
      </c>
      <c r="C561" s="19" t="s">
        <v>1153</v>
      </c>
      <c r="D561" s="20">
        <v>1140891</v>
      </c>
      <c r="E561" s="15" t="s">
        <v>497</v>
      </c>
      <c r="F561" s="19" t="s">
        <v>457</v>
      </c>
      <c r="G561" s="15"/>
      <c r="H561" s="19"/>
      <c r="I561" s="15" t="s">
        <v>265</v>
      </c>
      <c r="J561" s="15" t="s">
        <v>69</v>
      </c>
      <c r="K561" s="15"/>
      <c r="L561" s="15"/>
      <c r="M561" s="15"/>
      <c r="N561" s="15"/>
      <c r="O561" s="15" t="s">
        <v>334</v>
      </c>
      <c r="P561" s="15" t="s">
        <v>49</v>
      </c>
    </row>
    <row r="562" spans="1:16" s="18" customFormat="1" ht="48" x14ac:dyDescent="0.2">
      <c r="A562" s="14" t="s">
        <v>2415</v>
      </c>
      <c r="B562" s="15" t="s">
        <v>2681</v>
      </c>
      <c r="C562" s="19" t="s">
        <v>1154</v>
      </c>
      <c r="D562" s="20">
        <v>1140264</v>
      </c>
      <c r="E562" s="15" t="s">
        <v>497</v>
      </c>
      <c r="F562" s="19" t="s">
        <v>510</v>
      </c>
      <c r="G562" s="15"/>
      <c r="H562" s="19"/>
      <c r="I562" s="15" t="s">
        <v>265</v>
      </c>
      <c r="J562" s="15" t="s">
        <v>69</v>
      </c>
      <c r="K562" s="15"/>
      <c r="L562" s="15"/>
      <c r="M562" s="15"/>
      <c r="N562" s="15"/>
      <c r="O562" s="15" t="s">
        <v>334</v>
      </c>
      <c r="P562" s="15" t="s">
        <v>49</v>
      </c>
    </row>
    <row r="563" spans="1:16" s="18" customFormat="1" ht="48" x14ac:dyDescent="0.2">
      <c r="A563" s="14" t="s">
        <v>2416</v>
      </c>
      <c r="B563" s="15" t="s">
        <v>2681</v>
      </c>
      <c r="C563" s="19" t="s">
        <v>1155</v>
      </c>
      <c r="D563" s="20">
        <v>1140897</v>
      </c>
      <c r="E563" s="15" t="s">
        <v>497</v>
      </c>
      <c r="F563" s="19" t="s">
        <v>457</v>
      </c>
      <c r="G563" s="15"/>
      <c r="H563" s="19"/>
      <c r="I563" s="15" t="s">
        <v>265</v>
      </c>
      <c r="J563" s="15" t="s">
        <v>69</v>
      </c>
      <c r="K563" s="15"/>
      <c r="L563" s="15"/>
      <c r="M563" s="15"/>
      <c r="N563" s="15"/>
      <c r="O563" s="15" t="s">
        <v>334</v>
      </c>
      <c r="P563" s="15" t="s">
        <v>49</v>
      </c>
    </row>
    <row r="564" spans="1:16" s="18" customFormat="1" ht="48" x14ac:dyDescent="0.2">
      <c r="A564" s="14" t="s">
        <v>2417</v>
      </c>
      <c r="B564" s="15" t="s">
        <v>2681</v>
      </c>
      <c r="C564" s="19" t="s">
        <v>1156</v>
      </c>
      <c r="D564" s="20">
        <v>1140520</v>
      </c>
      <c r="E564" s="15" t="s">
        <v>497</v>
      </c>
      <c r="F564" s="19" t="s">
        <v>871</v>
      </c>
      <c r="G564" s="15"/>
      <c r="H564" s="19"/>
      <c r="I564" s="15" t="s">
        <v>265</v>
      </c>
      <c r="J564" s="15" t="s">
        <v>69</v>
      </c>
      <c r="K564" s="15"/>
      <c r="L564" s="15"/>
      <c r="M564" s="15"/>
      <c r="N564" s="15"/>
      <c r="O564" s="15" t="s">
        <v>334</v>
      </c>
      <c r="P564" s="15" t="s">
        <v>49</v>
      </c>
    </row>
    <row r="565" spans="1:16" s="18" customFormat="1" ht="48" x14ac:dyDescent="0.2">
      <c r="A565" s="14" t="s">
        <v>2418</v>
      </c>
      <c r="B565" s="15" t="s">
        <v>2681</v>
      </c>
      <c r="C565" s="19" t="s">
        <v>1156</v>
      </c>
      <c r="D565" s="20">
        <v>1140521</v>
      </c>
      <c r="E565" s="15" t="s">
        <v>497</v>
      </c>
      <c r="F565" s="19" t="s">
        <v>649</v>
      </c>
      <c r="G565" s="15"/>
      <c r="H565" s="19"/>
      <c r="I565" s="15" t="s">
        <v>265</v>
      </c>
      <c r="J565" s="15" t="s">
        <v>69</v>
      </c>
      <c r="K565" s="15"/>
      <c r="L565" s="15"/>
      <c r="M565" s="15"/>
      <c r="N565" s="15"/>
      <c r="O565" s="15" t="s">
        <v>334</v>
      </c>
      <c r="P565" s="15" t="s">
        <v>49</v>
      </c>
    </row>
    <row r="566" spans="1:16" s="18" customFormat="1" ht="48" x14ac:dyDescent="0.2">
      <c r="A566" s="14" t="s">
        <v>2419</v>
      </c>
      <c r="B566" s="15" t="s">
        <v>2681</v>
      </c>
      <c r="C566" s="19" t="s">
        <v>1156</v>
      </c>
      <c r="D566" s="20">
        <v>1140522</v>
      </c>
      <c r="E566" s="15" t="s">
        <v>497</v>
      </c>
      <c r="F566" s="19" t="s">
        <v>649</v>
      </c>
      <c r="G566" s="15"/>
      <c r="H566" s="19"/>
      <c r="I566" s="15" t="s">
        <v>265</v>
      </c>
      <c r="J566" s="15" t="s">
        <v>69</v>
      </c>
      <c r="K566" s="15"/>
      <c r="L566" s="15"/>
      <c r="M566" s="15"/>
      <c r="N566" s="15"/>
      <c r="O566" s="15" t="s">
        <v>334</v>
      </c>
      <c r="P566" s="15" t="s">
        <v>49</v>
      </c>
    </row>
    <row r="567" spans="1:16" s="18" customFormat="1" ht="48" x14ac:dyDescent="0.2">
      <c r="A567" s="14" t="s">
        <v>2420</v>
      </c>
      <c r="B567" s="15" t="s">
        <v>2681</v>
      </c>
      <c r="C567" s="19" t="s">
        <v>1156</v>
      </c>
      <c r="D567" s="20">
        <v>1140523</v>
      </c>
      <c r="E567" s="15" t="s">
        <v>497</v>
      </c>
      <c r="F567" s="19" t="s">
        <v>649</v>
      </c>
      <c r="G567" s="15"/>
      <c r="H567" s="19"/>
      <c r="I567" s="15" t="s">
        <v>265</v>
      </c>
      <c r="J567" s="15" t="s">
        <v>69</v>
      </c>
      <c r="K567" s="15"/>
      <c r="L567" s="15"/>
      <c r="M567" s="15"/>
      <c r="N567" s="15"/>
      <c r="O567" s="15" t="s">
        <v>334</v>
      </c>
      <c r="P567" s="15" t="s">
        <v>49</v>
      </c>
    </row>
    <row r="568" spans="1:16" s="18" customFormat="1" ht="48" x14ac:dyDescent="0.2">
      <c r="A568" s="14" t="s">
        <v>2421</v>
      </c>
      <c r="B568" s="15" t="s">
        <v>2681</v>
      </c>
      <c r="C568" s="19" t="s">
        <v>1157</v>
      </c>
      <c r="D568" s="20">
        <v>1140899</v>
      </c>
      <c r="E568" s="15" t="s">
        <v>497</v>
      </c>
      <c r="F568" s="19" t="s">
        <v>455</v>
      </c>
      <c r="G568" s="15"/>
      <c r="H568" s="19"/>
      <c r="I568" s="15" t="s">
        <v>265</v>
      </c>
      <c r="J568" s="15" t="s">
        <v>69</v>
      </c>
      <c r="K568" s="15"/>
      <c r="L568" s="15"/>
      <c r="M568" s="15"/>
      <c r="N568" s="15"/>
      <c r="O568" s="15" t="s">
        <v>334</v>
      </c>
      <c r="P568" s="15" t="s">
        <v>45</v>
      </c>
    </row>
    <row r="569" spans="1:16" s="18" customFormat="1" ht="48" x14ac:dyDescent="0.2">
      <c r="A569" s="14" t="s">
        <v>2422</v>
      </c>
      <c r="B569" s="15" t="s">
        <v>2681</v>
      </c>
      <c r="C569" s="19" t="s">
        <v>1158</v>
      </c>
      <c r="D569" s="19" t="s">
        <v>1159</v>
      </c>
      <c r="E569" s="15" t="s">
        <v>497</v>
      </c>
      <c r="F569" s="19" t="s">
        <v>510</v>
      </c>
      <c r="G569" s="15"/>
      <c r="H569" s="19" t="s">
        <v>1160</v>
      </c>
      <c r="I569" s="15" t="s">
        <v>265</v>
      </c>
      <c r="J569" s="15" t="s">
        <v>69</v>
      </c>
      <c r="K569" s="15"/>
      <c r="L569" s="15"/>
      <c r="M569" s="15"/>
      <c r="N569" s="15"/>
      <c r="O569" s="15" t="s">
        <v>334</v>
      </c>
      <c r="P569" s="15" t="s">
        <v>49</v>
      </c>
    </row>
    <row r="570" spans="1:16" s="18" customFormat="1" ht="48" x14ac:dyDescent="0.2">
      <c r="A570" s="14" t="s">
        <v>2423</v>
      </c>
      <c r="B570" s="15" t="s">
        <v>2681</v>
      </c>
      <c r="C570" s="19" t="s">
        <v>1161</v>
      </c>
      <c r="D570" s="19" t="s">
        <v>1162</v>
      </c>
      <c r="E570" s="15" t="s">
        <v>497</v>
      </c>
      <c r="F570" s="19" t="s">
        <v>510</v>
      </c>
      <c r="G570" s="15"/>
      <c r="H570" s="19" t="s">
        <v>1163</v>
      </c>
      <c r="I570" s="15" t="s">
        <v>265</v>
      </c>
      <c r="J570" s="15" t="s">
        <v>69</v>
      </c>
      <c r="K570" s="15"/>
      <c r="L570" s="15"/>
      <c r="M570" s="15"/>
      <c r="N570" s="15"/>
      <c r="O570" s="15" t="s">
        <v>334</v>
      </c>
      <c r="P570" s="15" t="s">
        <v>49</v>
      </c>
    </row>
    <row r="571" spans="1:16" s="18" customFormat="1" ht="48" x14ac:dyDescent="0.2">
      <c r="A571" s="14" t="s">
        <v>2424</v>
      </c>
      <c r="B571" s="15" t="s">
        <v>2681</v>
      </c>
      <c r="C571" s="19" t="s">
        <v>1164</v>
      </c>
      <c r="D571" s="19" t="s">
        <v>1165</v>
      </c>
      <c r="E571" s="15" t="s">
        <v>497</v>
      </c>
      <c r="F571" s="19" t="s">
        <v>510</v>
      </c>
      <c r="G571" s="15"/>
      <c r="H571" s="19" t="s">
        <v>1166</v>
      </c>
      <c r="I571" s="15" t="s">
        <v>265</v>
      </c>
      <c r="J571" s="15" t="s">
        <v>69</v>
      </c>
      <c r="K571" s="15"/>
      <c r="L571" s="15"/>
      <c r="M571" s="15"/>
      <c r="N571" s="15"/>
      <c r="O571" s="15" t="s">
        <v>334</v>
      </c>
      <c r="P571" s="15" t="s">
        <v>49</v>
      </c>
    </row>
    <row r="572" spans="1:16" s="18" customFormat="1" ht="48" x14ac:dyDescent="0.2">
      <c r="A572" s="14" t="s">
        <v>2425</v>
      </c>
      <c r="B572" s="15" t="s">
        <v>2681</v>
      </c>
      <c r="C572" s="19" t="s">
        <v>1167</v>
      </c>
      <c r="D572" s="20">
        <v>1110232</v>
      </c>
      <c r="E572" s="15" t="s">
        <v>497</v>
      </c>
      <c r="F572" s="19" t="s">
        <v>607</v>
      </c>
      <c r="G572" s="15"/>
      <c r="H572" s="19" t="s">
        <v>1168</v>
      </c>
      <c r="I572" s="15" t="s">
        <v>265</v>
      </c>
      <c r="J572" s="15" t="s">
        <v>69</v>
      </c>
      <c r="K572" s="15"/>
      <c r="L572" s="15"/>
      <c r="M572" s="15"/>
      <c r="N572" s="15"/>
      <c r="O572" s="15" t="s">
        <v>334</v>
      </c>
      <c r="P572" s="15" t="s">
        <v>49</v>
      </c>
    </row>
    <row r="573" spans="1:16" s="18" customFormat="1" ht="48" x14ac:dyDescent="0.2">
      <c r="A573" s="14" t="s">
        <v>2426</v>
      </c>
      <c r="B573" s="15" t="s">
        <v>2681</v>
      </c>
      <c r="C573" s="19" t="s">
        <v>1169</v>
      </c>
      <c r="D573" s="20">
        <v>1130054</v>
      </c>
      <c r="E573" s="15" t="s">
        <v>497</v>
      </c>
      <c r="F573" s="19" t="s">
        <v>510</v>
      </c>
      <c r="G573" s="15"/>
      <c r="H573" s="19"/>
      <c r="I573" s="15" t="s">
        <v>265</v>
      </c>
      <c r="J573" s="15" t="s">
        <v>69</v>
      </c>
      <c r="K573" s="15"/>
      <c r="L573" s="15"/>
      <c r="M573" s="15"/>
      <c r="N573" s="15"/>
      <c r="O573" s="15" t="s">
        <v>334</v>
      </c>
      <c r="P573" s="15" t="s">
        <v>49</v>
      </c>
    </row>
    <row r="574" spans="1:16" s="18" customFormat="1" ht="48" x14ac:dyDescent="0.2">
      <c r="A574" s="14" t="s">
        <v>2427</v>
      </c>
      <c r="B574" s="15" t="s">
        <v>2681</v>
      </c>
      <c r="C574" s="19" t="s">
        <v>1170</v>
      </c>
      <c r="D574" s="20">
        <v>1130056</v>
      </c>
      <c r="E574" s="15" t="s">
        <v>497</v>
      </c>
      <c r="F574" s="19" t="s">
        <v>562</v>
      </c>
      <c r="G574" s="15"/>
      <c r="H574" s="19"/>
      <c r="I574" s="15" t="s">
        <v>265</v>
      </c>
      <c r="J574" s="15" t="s">
        <v>69</v>
      </c>
      <c r="K574" s="15"/>
      <c r="L574" s="15"/>
      <c r="M574" s="15"/>
      <c r="N574" s="15"/>
      <c r="O574" s="15" t="s">
        <v>334</v>
      </c>
      <c r="P574" s="15" t="s">
        <v>49</v>
      </c>
    </row>
    <row r="575" spans="1:16" s="18" customFormat="1" ht="48" x14ac:dyDescent="0.2">
      <c r="A575" s="14" t="s">
        <v>2428</v>
      </c>
      <c r="B575" s="15" t="s">
        <v>2681</v>
      </c>
      <c r="C575" s="19" t="s">
        <v>1171</v>
      </c>
      <c r="D575" s="20">
        <v>1130055</v>
      </c>
      <c r="E575" s="15" t="s">
        <v>497</v>
      </c>
      <c r="F575" s="19" t="s">
        <v>582</v>
      </c>
      <c r="G575" s="15"/>
      <c r="H575" s="19"/>
      <c r="I575" s="15" t="s">
        <v>265</v>
      </c>
      <c r="J575" s="15" t="s">
        <v>69</v>
      </c>
      <c r="K575" s="15"/>
      <c r="L575" s="15"/>
      <c r="M575" s="15"/>
      <c r="N575" s="15"/>
      <c r="O575" s="15" t="s">
        <v>334</v>
      </c>
      <c r="P575" s="15" t="s">
        <v>49</v>
      </c>
    </row>
    <row r="576" spans="1:16" s="18" customFormat="1" ht="48" x14ac:dyDescent="0.2">
      <c r="A576" s="14" t="s">
        <v>2429</v>
      </c>
      <c r="B576" s="15" t="s">
        <v>2681</v>
      </c>
      <c r="C576" s="19" t="s">
        <v>1172</v>
      </c>
      <c r="D576" s="20">
        <v>1120019</v>
      </c>
      <c r="E576" s="15" t="s">
        <v>497</v>
      </c>
      <c r="F576" s="19" t="s">
        <v>582</v>
      </c>
      <c r="G576" s="15"/>
      <c r="H576" s="19" t="s">
        <v>508</v>
      </c>
      <c r="I576" s="15" t="s">
        <v>265</v>
      </c>
      <c r="J576" s="15" t="s">
        <v>69</v>
      </c>
      <c r="K576" s="15"/>
      <c r="L576" s="15"/>
      <c r="M576" s="15"/>
      <c r="N576" s="15"/>
      <c r="O576" s="15" t="s">
        <v>334</v>
      </c>
      <c r="P576" s="15" t="s">
        <v>49</v>
      </c>
    </row>
    <row r="577" spans="1:16" s="18" customFormat="1" ht="48" x14ac:dyDescent="0.2">
      <c r="A577" s="14" t="s">
        <v>2430</v>
      </c>
      <c r="B577" s="15" t="s">
        <v>2681</v>
      </c>
      <c r="C577" s="19" t="s">
        <v>1173</v>
      </c>
      <c r="D577" s="20">
        <v>1140245</v>
      </c>
      <c r="E577" s="15" t="s">
        <v>497</v>
      </c>
      <c r="F577" s="19" t="s">
        <v>510</v>
      </c>
      <c r="G577" s="15"/>
      <c r="H577" s="19"/>
      <c r="I577" s="15" t="s">
        <v>265</v>
      </c>
      <c r="J577" s="15" t="s">
        <v>69</v>
      </c>
      <c r="K577" s="15"/>
      <c r="L577" s="15"/>
      <c r="M577" s="15"/>
      <c r="N577" s="15"/>
      <c r="O577" s="15" t="s">
        <v>334</v>
      </c>
      <c r="P577" s="15" t="s">
        <v>49</v>
      </c>
    </row>
    <row r="578" spans="1:16" s="18" customFormat="1" ht="48" x14ac:dyDescent="0.2">
      <c r="A578" s="14" t="s">
        <v>2431</v>
      </c>
      <c r="B578" s="15" t="s">
        <v>2681</v>
      </c>
      <c r="C578" s="19" t="s">
        <v>1174</v>
      </c>
      <c r="D578" s="20">
        <v>1149060</v>
      </c>
      <c r="E578" s="15" t="s">
        <v>497</v>
      </c>
      <c r="F578" s="19" t="s">
        <v>480</v>
      </c>
      <c r="G578" s="15"/>
      <c r="H578" s="19"/>
      <c r="I578" s="15" t="s">
        <v>265</v>
      </c>
      <c r="J578" s="15" t="s">
        <v>69</v>
      </c>
      <c r="K578" s="15"/>
      <c r="L578" s="15"/>
      <c r="M578" s="15"/>
      <c r="N578" s="15"/>
      <c r="O578" s="15" t="s">
        <v>334</v>
      </c>
      <c r="P578" s="15" t="s">
        <v>49</v>
      </c>
    </row>
    <row r="579" spans="1:16" s="18" customFormat="1" ht="48" x14ac:dyDescent="0.2">
      <c r="A579" s="14" t="s">
        <v>2432</v>
      </c>
      <c r="B579" s="15" t="s">
        <v>2681</v>
      </c>
      <c r="C579" s="19" t="s">
        <v>1175</v>
      </c>
      <c r="D579" s="20">
        <v>1146246</v>
      </c>
      <c r="E579" s="15" t="s">
        <v>497</v>
      </c>
      <c r="F579" s="19" t="s">
        <v>871</v>
      </c>
      <c r="G579" s="15"/>
      <c r="H579" s="19"/>
      <c r="I579" s="15" t="s">
        <v>265</v>
      </c>
      <c r="J579" s="15" t="s">
        <v>69</v>
      </c>
      <c r="K579" s="15"/>
      <c r="L579" s="15"/>
      <c r="M579" s="15"/>
      <c r="N579" s="15"/>
      <c r="O579" s="15" t="s">
        <v>334</v>
      </c>
      <c r="P579" s="15" t="s">
        <v>49</v>
      </c>
    </row>
    <row r="580" spans="1:16" s="18" customFormat="1" ht="48" x14ac:dyDescent="0.2">
      <c r="A580" s="14" t="s">
        <v>2433</v>
      </c>
      <c r="B580" s="15" t="s">
        <v>2681</v>
      </c>
      <c r="C580" s="19" t="s">
        <v>1176</v>
      </c>
      <c r="D580" s="20">
        <v>1140224</v>
      </c>
      <c r="E580" s="15" t="s">
        <v>497</v>
      </c>
      <c r="F580" s="19" t="s">
        <v>510</v>
      </c>
      <c r="G580" s="15"/>
      <c r="H580" s="19"/>
      <c r="I580" s="15" t="s">
        <v>265</v>
      </c>
      <c r="J580" s="15" t="s">
        <v>69</v>
      </c>
      <c r="K580" s="15"/>
      <c r="L580" s="15"/>
      <c r="M580" s="15"/>
      <c r="N580" s="15"/>
      <c r="O580" s="15" t="s">
        <v>334</v>
      </c>
      <c r="P580" s="15" t="s">
        <v>49</v>
      </c>
    </row>
    <row r="581" spans="1:16" s="18" customFormat="1" ht="48" x14ac:dyDescent="0.2">
      <c r="A581" s="14" t="s">
        <v>2434</v>
      </c>
      <c r="B581" s="15" t="s">
        <v>2681</v>
      </c>
      <c r="C581" s="19" t="s">
        <v>1177</v>
      </c>
      <c r="D581" s="20">
        <v>1140218</v>
      </c>
      <c r="E581" s="15" t="s">
        <v>497</v>
      </c>
      <c r="F581" s="19" t="s">
        <v>1124</v>
      </c>
      <c r="G581" s="15"/>
      <c r="H581" s="19"/>
      <c r="I581" s="15" t="s">
        <v>265</v>
      </c>
      <c r="J581" s="15" t="s">
        <v>69</v>
      </c>
      <c r="K581" s="15"/>
      <c r="L581" s="15"/>
      <c r="M581" s="15"/>
      <c r="N581" s="15"/>
      <c r="O581" s="15" t="s">
        <v>334</v>
      </c>
      <c r="P581" s="15" t="s">
        <v>49</v>
      </c>
    </row>
    <row r="582" spans="1:16" s="18" customFormat="1" ht="48" x14ac:dyDescent="0.2">
      <c r="A582" s="14" t="s">
        <v>2435</v>
      </c>
      <c r="B582" s="15" t="s">
        <v>2681</v>
      </c>
      <c r="C582" s="19" t="s">
        <v>1178</v>
      </c>
      <c r="D582" s="20">
        <v>1140223</v>
      </c>
      <c r="E582" s="15" t="s">
        <v>497</v>
      </c>
      <c r="F582" s="19" t="s">
        <v>510</v>
      </c>
      <c r="G582" s="15"/>
      <c r="H582" s="19"/>
      <c r="I582" s="15" t="s">
        <v>265</v>
      </c>
      <c r="J582" s="15" t="s">
        <v>69</v>
      </c>
      <c r="K582" s="15"/>
      <c r="L582" s="15"/>
      <c r="M582" s="15"/>
      <c r="N582" s="15"/>
      <c r="O582" s="15" t="s">
        <v>334</v>
      </c>
      <c r="P582" s="15" t="s">
        <v>49</v>
      </c>
    </row>
    <row r="583" spans="1:16" s="18" customFormat="1" ht="48" x14ac:dyDescent="0.2">
      <c r="A583" s="14" t="s">
        <v>2436</v>
      </c>
      <c r="B583" s="15" t="s">
        <v>2681</v>
      </c>
      <c r="C583" s="19" t="s">
        <v>1179</v>
      </c>
      <c r="D583" s="20">
        <v>1140221</v>
      </c>
      <c r="E583" s="15" t="s">
        <v>497</v>
      </c>
      <c r="F583" s="19" t="s">
        <v>555</v>
      </c>
      <c r="G583" s="15"/>
      <c r="H583" s="19"/>
      <c r="I583" s="15" t="s">
        <v>265</v>
      </c>
      <c r="J583" s="15" t="s">
        <v>69</v>
      </c>
      <c r="K583" s="15"/>
      <c r="L583" s="15"/>
      <c r="M583" s="15"/>
      <c r="N583" s="15"/>
      <c r="O583" s="15" t="s">
        <v>334</v>
      </c>
      <c r="P583" s="15" t="s">
        <v>49</v>
      </c>
    </row>
    <row r="584" spans="1:16" s="18" customFormat="1" ht="48" x14ac:dyDescent="0.2">
      <c r="A584" s="14" t="s">
        <v>2437</v>
      </c>
      <c r="B584" s="15" t="s">
        <v>2681</v>
      </c>
      <c r="C584" s="19" t="s">
        <v>1180</v>
      </c>
      <c r="D584" s="20">
        <v>1140219</v>
      </c>
      <c r="E584" s="15" t="s">
        <v>497</v>
      </c>
      <c r="F584" s="19" t="s">
        <v>562</v>
      </c>
      <c r="G584" s="15"/>
      <c r="H584" s="19"/>
      <c r="I584" s="15" t="s">
        <v>265</v>
      </c>
      <c r="J584" s="15" t="s">
        <v>69</v>
      </c>
      <c r="K584" s="15"/>
      <c r="L584" s="15"/>
      <c r="M584" s="15"/>
      <c r="N584" s="15"/>
      <c r="O584" s="15" t="s">
        <v>334</v>
      </c>
      <c r="P584" s="15" t="s">
        <v>49</v>
      </c>
    </row>
    <row r="585" spans="1:16" s="18" customFormat="1" ht="48" x14ac:dyDescent="0.2">
      <c r="A585" s="14" t="s">
        <v>2438</v>
      </c>
      <c r="B585" s="15" t="s">
        <v>2681</v>
      </c>
      <c r="C585" s="19" t="s">
        <v>1181</v>
      </c>
      <c r="D585" s="20">
        <v>1140213</v>
      </c>
      <c r="E585" s="15" t="s">
        <v>497</v>
      </c>
      <c r="F585" s="19" t="s">
        <v>565</v>
      </c>
      <c r="G585" s="15"/>
      <c r="H585" s="19"/>
      <c r="I585" s="15" t="s">
        <v>265</v>
      </c>
      <c r="J585" s="15" t="s">
        <v>69</v>
      </c>
      <c r="K585" s="15"/>
      <c r="L585" s="15"/>
      <c r="M585" s="15"/>
      <c r="N585" s="15"/>
      <c r="O585" s="15" t="s">
        <v>334</v>
      </c>
      <c r="P585" s="15" t="s">
        <v>49</v>
      </c>
    </row>
    <row r="586" spans="1:16" s="18" customFormat="1" ht="48" x14ac:dyDescent="0.2">
      <c r="A586" s="14" t="s">
        <v>2439</v>
      </c>
      <c r="B586" s="15" t="s">
        <v>2681</v>
      </c>
      <c r="C586" s="19" t="s">
        <v>1181</v>
      </c>
      <c r="D586" s="20">
        <v>1140220</v>
      </c>
      <c r="E586" s="15" t="s">
        <v>497</v>
      </c>
      <c r="F586" s="19" t="s">
        <v>562</v>
      </c>
      <c r="G586" s="15"/>
      <c r="H586" s="19"/>
      <c r="I586" s="15" t="s">
        <v>265</v>
      </c>
      <c r="J586" s="15" t="s">
        <v>69</v>
      </c>
      <c r="K586" s="15"/>
      <c r="L586" s="15"/>
      <c r="M586" s="15"/>
      <c r="N586" s="15"/>
      <c r="O586" s="15" t="s">
        <v>334</v>
      </c>
      <c r="P586" s="15" t="s">
        <v>49</v>
      </c>
    </row>
    <row r="587" spans="1:16" s="18" customFormat="1" ht="48" x14ac:dyDescent="0.2">
      <c r="A587" s="14" t="s">
        <v>2440</v>
      </c>
      <c r="B587" s="15" t="s">
        <v>2681</v>
      </c>
      <c r="C587" s="19" t="s">
        <v>1182</v>
      </c>
      <c r="D587" s="20">
        <v>1140222</v>
      </c>
      <c r="E587" s="15" t="s">
        <v>497</v>
      </c>
      <c r="F587" s="19" t="s">
        <v>512</v>
      </c>
      <c r="G587" s="15"/>
      <c r="H587" s="19"/>
      <c r="I587" s="15" t="s">
        <v>265</v>
      </c>
      <c r="J587" s="15" t="s">
        <v>69</v>
      </c>
      <c r="K587" s="15"/>
      <c r="L587" s="15"/>
      <c r="M587" s="15"/>
      <c r="N587" s="15"/>
      <c r="O587" s="15" t="s">
        <v>334</v>
      </c>
      <c r="P587" s="15" t="s">
        <v>49</v>
      </c>
    </row>
    <row r="588" spans="1:16" s="18" customFormat="1" ht="48" x14ac:dyDescent="0.2">
      <c r="A588" s="14" t="s">
        <v>2441</v>
      </c>
      <c r="B588" s="15" t="s">
        <v>2681</v>
      </c>
      <c r="C588" s="19" t="s">
        <v>1183</v>
      </c>
      <c r="D588" s="20">
        <v>1140563</v>
      </c>
      <c r="E588" s="15" t="s">
        <v>497</v>
      </c>
      <c r="F588" s="19" t="s">
        <v>464</v>
      </c>
      <c r="G588" s="15"/>
      <c r="H588" s="19"/>
      <c r="I588" s="15" t="s">
        <v>265</v>
      </c>
      <c r="J588" s="15" t="s">
        <v>69</v>
      </c>
      <c r="K588" s="15"/>
      <c r="L588" s="15"/>
      <c r="M588" s="15"/>
      <c r="N588" s="15"/>
      <c r="O588" s="15" t="s">
        <v>334</v>
      </c>
      <c r="P588" s="15" t="s">
        <v>49</v>
      </c>
    </row>
    <row r="589" spans="1:16" s="18" customFormat="1" ht="48" x14ac:dyDescent="0.2">
      <c r="A589" s="14" t="s">
        <v>2442</v>
      </c>
      <c r="B589" s="15" t="s">
        <v>2681</v>
      </c>
      <c r="C589" s="19" t="s">
        <v>1184</v>
      </c>
      <c r="D589" s="20">
        <v>1140510</v>
      </c>
      <c r="E589" s="15" t="s">
        <v>497</v>
      </c>
      <c r="F589" s="19" t="s">
        <v>649</v>
      </c>
      <c r="G589" s="15"/>
      <c r="H589" s="19"/>
      <c r="I589" s="15" t="s">
        <v>265</v>
      </c>
      <c r="J589" s="15" t="s">
        <v>69</v>
      </c>
      <c r="K589" s="15"/>
      <c r="L589" s="15"/>
      <c r="M589" s="15"/>
      <c r="N589" s="15"/>
      <c r="O589" s="15" t="s">
        <v>334</v>
      </c>
      <c r="P589" s="15" t="s">
        <v>49</v>
      </c>
    </row>
    <row r="590" spans="1:16" s="18" customFormat="1" ht="48" x14ac:dyDescent="0.2">
      <c r="A590" s="14" t="s">
        <v>2443</v>
      </c>
      <c r="B590" s="15" t="s">
        <v>2681</v>
      </c>
      <c r="C590" s="19" t="s">
        <v>1185</v>
      </c>
      <c r="D590" s="20">
        <v>1141565</v>
      </c>
      <c r="E590" s="15" t="s">
        <v>497</v>
      </c>
      <c r="F590" s="19" t="s">
        <v>866</v>
      </c>
      <c r="G590" s="15"/>
      <c r="H590" s="19"/>
      <c r="I590" s="15" t="s">
        <v>265</v>
      </c>
      <c r="J590" s="15" t="s">
        <v>69</v>
      </c>
      <c r="K590" s="15"/>
      <c r="L590" s="15"/>
      <c r="M590" s="15"/>
      <c r="N590" s="15"/>
      <c r="O590" s="15" t="s">
        <v>334</v>
      </c>
      <c r="P590" s="15" t="s">
        <v>49</v>
      </c>
    </row>
    <row r="591" spans="1:16" s="18" customFormat="1" ht="48" x14ac:dyDescent="0.2">
      <c r="A591" s="14" t="s">
        <v>2444</v>
      </c>
      <c r="B591" s="15" t="s">
        <v>2681</v>
      </c>
      <c r="C591" s="19" t="s">
        <v>1186</v>
      </c>
      <c r="D591" s="20">
        <v>1148088</v>
      </c>
      <c r="E591" s="15" t="s">
        <v>497</v>
      </c>
      <c r="F591" s="19" t="s">
        <v>478</v>
      </c>
      <c r="G591" s="15"/>
      <c r="H591" s="19"/>
      <c r="I591" s="15" t="s">
        <v>265</v>
      </c>
      <c r="J591" s="15" t="s">
        <v>69</v>
      </c>
      <c r="K591" s="15"/>
      <c r="L591" s="15"/>
      <c r="M591" s="15"/>
      <c r="N591" s="15"/>
      <c r="O591" s="15" t="s">
        <v>334</v>
      </c>
      <c r="P591" s="15" t="s">
        <v>49</v>
      </c>
    </row>
    <row r="592" spans="1:16" s="18" customFormat="1" ht="48" x14ac:dyDescent="0.2">
      <c r="A592" s="14" t="s">
        <v>2445</v>
      </c>
      <c r="B592" s="15" t="s">
        <v>2681</v>
      </c>
      <c r="C592" s="19" t="s">
        <v>1187</v>
      </c>
      <c r="D592" s="20">
        <v>1140628</v>
      </c>
      <c r="E592" s="15" t="s">
        <v>497</v>
      </c>
      <c r="F592" s="19" t="s">
        <v>607</v>
      </c>
      <c r="G592" s="15"/>
      <c r="H592" s="19"/>
      <c r="I592" s="15" t="s">
        <v>265</v>
      </c>
      <c r="J592" s="15" t="s">
        <v>69</v>
      </c>
      <c r="K592" s="15"/>
      <c r="L592" s="15"/>
      <c r="M592" s="15"/>
      <c r="N592" s="15"/>
      <c r="O592" s="15" t="s">
        <v>334</v>
      </c>
      <c r="P592" s="15" t="s">
        <v>49</v>
      </c>
    </row>
    <row r="593" spans="1:16" s="18" customFormat="1" ht="48" x14ac:dyDescent="0.2">
      <c r="A593" s="14" t="s">
        <v>2446</v>
      </c>
      <c r="B593" s="15" t="s">
        <v>2681</v>
      </c>
      <c r="C593" s="19" t="s">
        <v>1188</v>
      </c>
      <c r="D593" s="20">
        <v>1140230</v>
      </c>
      <c r="E593" s="15" t="s">
        <v>497</v>
      </c>
      <c r="F593" s="19" t="s">
        <v>551</v>
      </c>
      <c r="G593" s="15"/>
      <c r="H593" s="19"/>
      <c r="I593" s="15" t="s">
        <v>265</v>
      </c>
      <c r="J593" s="15" t="s">
        <v>69</v>
      </c>
      <c r="K593" s="15"/>
      <c r="L593" s="15"/>
      <c r="M593" s="15"/>
      <c r="N593" s="15"/>
      <c r="O593" s="15" t="s">
        <v>334</v>
      </c>
      <c r="P593" s="15" t="s">
        <v>49</v>
      </c>
    </row>
    <row r="594" spans="1:16" s="18" customFormat="1" ht="48" x14ac:dyDescent="0.2">
      <c r="A594" s="14" t="s">
        <v>2447</v>
      </c>
      <c r="B594" s="15" t="s">
        <v>2681</v>
      </c>
      <c r="C594" s="19" t="s">
        <v>1189</v>
      </c>
      <c r="D594" s="20">
        <v>1140300</v>
      </c>
      <c r="E594" s="15" t="s">
        <v>497</v>
      </c>
      <c r="F594" s="19" t="s">
        <v>551</v>
      </c>
      <c r="G594" s="15"/>
      <c r="H594" s="19"/>
      <c r="I594" s="15" t="s">
        <v>265</v>
      </c>
      <c r="J594" s="15" t="s">
        <v>69</v>
      </c>
      <c r="K594" s="15"/>
      <c r="L594" s="15"/>
      <c r="M594" s="15"/>
      <c r="N594" s="15"/>
      <c r="O594" s="15" t="s">
        <v>334</v>
      </c>
      <c r="P594" s="15" t="s">
        <v>49</v>
      </c>
    </row>
    <row r="595" spans="1:16" s="18" customFormat="1" ht="48" x14ac:dyDescent="0.2">
      <c r="A595" s="14" t="s">
        <v>2448</v>
      </c>
      <c r="B595" s="15" t="s">
        <v>2681</v>
      </c>
      <c r="C595" s="19" t="s">
        <v>1190</v>
      </c>
      <c r="D595" s="20">
        <v>1140303</v>
      </c>
      <c r="E595" s="15" t="s">
        <v>497</v>
      </c>
      <c r="F595" s="19" t="s">
        <v>551</v>
      </c>
      <c r="G595" s="15"/>
      <c r="H595" s="19"/>
      <c r="I595" s="15" t="s">
        <v>265</v>
      </c>
      <c r="J595" s="15" t="s">
        <v>69</v>
      </c>
      <c r="K595" s="15"/>
      <c r="L595" s="15"/>
      <c r="M595" s="15"/>
      <c r="N595" s="15"/>
      <c r="O595" s="15" t="s">
        <v>334</v>
      </c>
      <c r="P595" s="15" t="s">
        <v>49</v>
      </c>
    </row>
    <row r="596" spans="1:16" s="18" customFormat="1" ht="48" x14ac:dyDescent="0.2">
      <c r="A596" s="14" t="s">
        <v>2449</v>
      </c>
      <c r="B596" s="15" t="s">
        <v>2681</v>
      </c>
      <c r="C596" s="19" t="s">
        <v>1191</v>
      </c>
      <c r="D596" s="20">
        <v>1140305</v>
      </c>
      <c r="E596" s="15" t="s">
        <v>497</v>
      </c>
      <c r="F596" s="19" t="s">
        <v>555</v>
      </c>
      <c r="G596" s="15"/>
      <c r="H596" s="19"/>
      <c r="I596" s="15" t="s">
        <v>265</v>
      </c>
      <c r="J596" s="15" t="s">
        <v>69</v>
      </c>
      <c r="K596" s="15"/>
      <c r="L596" s="15"/>
      <c r="M596" s="15"/>
      <c r="N596" s="15"/>
      <c r="O596" s="15" t="s">
        <v>334</v>
      </c>
      <c r="P596" s="15" t="s">
        <v>49</v>
      </c>
    </row>
    <row r="597" spans="1:16" s="18" customFormat="1" ht="48" x14ac:dyDescent="0.2">
      <c r="A597" s="14" t="s">
        <v>2450</v>
      </c>
      <c r="B597" s="15" t="s">
        <v>2681</v>
      </c>
      <c r="C597" s="19" t="s">
        <v>1192</v>
      </c>
      <c r="D597" s="20">
        <v>1140304</v>
      </c>
      <c r="E597" s="15" t="s">
        <v>497</v>
      </c>
      <c r="F597" s="19" t="s">
        <v>551</v>
      </c>
      <c r="G597" s="15"/>
      <c r="H597" s="19"/>
      <c r="I597" s="15" t="s">
        <v>265</v>
      </c>
      <c r="J597" s="15" t="s">
        <v>69</v>
      </c>
      <c r="K597" s="15"/>
      <c r="L597" s="15"/>
      <c r="M597" s="15"/>
      <c r="N597" s="15"/>
      <c r="O597" s="15" t="s">
        <v>334</v>
      </c>
      <c r="P597" s="15" t="s">
        <v>49</v>
      </c>
    </row>
    <row r="598" spans="1:16" s="18" customFormat="1" ht="48" x14ac:dyDescent="0.2">
      <c r="A598" s="14" t="s">
        <v>2451</v>
      </c>
      <c r="B598" s="15" t="s">
        <v>2681</v>
      </c>
      <c r="C598" s="19" t="s">
        <v>1193</v>
      </c>
      <c r="D598" s="20">
        <v>1140228</v>
      </c>
      <c r="E598" s="15" t="s">
        <v>497</v>
      </c>
      <c r="F598" s="19" t="s">
        <v>506</v>
      </c>
      <c r="G598" s="15"/>
      <c r="H598" s="19"/>
      <c r="I598" s="15" t="s">
        <v>265</v>
      </c>
      <c r="J598" s="15" t="s">
        <v>69</v>
      </c>
      <c r="K598" s="15"/>
      <c r="L598" s="15"/>
      <c r="M598" s="15"/>
      <c r="N598" s="15"/>
      <c r="O598" s="15" t="s">
        <v>334</v>
      </c>
      <c r="P598" s="15" t="s">
        <v>49</v>
      </c>
    </row>
    <row r="599" spans="1:16" s="18" customFormat="1" ht="48" x14ac:dyDescent="0.2">
      <c r="A599" s="14" t="s">
        <v>2452</v>
      </c>
      <c r="B599" s="15" t="s">
        <v>2681</v>
      </c>
      <c r="C599" s="19" t="s">
        <v>1194</v>
      </c>
      <c r="D599" s="19" t="s">
        <v>1195</v>
      </c>
      <c r="E599" s="15" t="s">
        <v>497</v>
      </c>
      <c r="F599" s="19" t="s">
        <v>649</v>
      </c>
      <c r="G599" s="15"/>
      <c r="H599" s="19"/>
      <c r="I599" s="15" t="s">
        <v>265</v>
      </c>
      <c r="J599" s="15" t="s">
        <v>69</v>
      </c>
      <c r="K599" s="15"/>
      <c r="L599" s="15"/>
      <c r="M599" s="15"/>
      <c r="N599" s="15"/>
      <c r="O599" s="15" t="s">
        <v>334</v>
      </c>
      <c r="P599" s="15" t="s">
        <v>49</v>
      </c>
    </row>
    <row r="600" spans="1:16" s="18" customFormat="1" ht="48" x14ac:dyDescent="0.2">
      <c r="A600" s="14" t="s">
        <v>2453</v>
      </c>
      <c r="B600" s="15" t="s">
        <v>2681</v>
      </c>
      <c r="C600" s="19" t="s">
        <v>1196</v>
      </c>
      <c r="D600" s="20">
        <v>1140577</v>
      </c>
      <c r="E600" s="15" t="s">
        <v>497</v>
      </c>
      <c r="F600" s="19" t="s">
        <v>449</v>
      </c>
      <c r="G600" s="15"/>
      <c r="H600" s="19"/>
      <c r="I600" s="15" t="s">
        <v>265</v>
      </c>
      <c r="J600" s="15" t="s">
        <v>69</v>
      </c>
      <c r="K600" s="15"/>
      <c r="L600" s="15"/>
      <c r="M600" s="15"/>
      <c r="N600" s="15"/>
      <c r="O600" s="15" t="s">
        <v>334</v>
      </c>
      <c r="P600" s="15" t="s">
        <v>49</v>
      </c>
    </row>
    <row r="601" spans="1:16" s="18" customFormat="1" ht="48" x14ac:dyDescent="0.2">
      <c r="A601" s="14" t="s">
        <v>2454</v>
      </c>
      <c r="B601" s="15" t="s">
        <v>2681</v>
      </c>
      <c r="C601" s="19" t="s">
        <v>1196</v>
      </c>
      <c r="D601" s="20">
        <v>1141989</v>
      </c>
      <c r="E601" s="15" t="s">
        <v>497</v>
      </c>
      <c r="F601" s="19" t="s">
        <v>476</v>
      </c>
      <c r="G601" s="15"/>
      <c r="H601" s="19"/>
      <c r="I601" s="15" t="s">
        <v>265</v>
      </c>
      <c r="J601" s="15" t="s">
        <v>69</v>
      </c>
      <c r="K601" s="15"/>
      <c r="L601" s="15"/>
      <c r="M601" s="15"/>
      <c r="N601" s="15"/>
      <c r="O601" s="15" t="s">
        <v>334</v>
      </c>
      <c r="P601" s="15" t="s">
        <v>49</v>
      </c>
    </row>
    <row r="602" spans="1:16" s="18" customFormat="1" ht="48" x14ac:dyDescent="0.2">
      <c r="A602" s="14" t="s">
        <v>2455</v>
      </c>
      <c r="B602" s="15" t="s">
        <v>2681</v>
      </c>
      <c r="C602" s="19" t="s">
        <v>1197</v>
      </c>
      <c r="D602" s="20">
        <v>1140619</v>
      </c>
      <c r="E602" s="15" t="s">
        <v>497</v>
      </c>
      <c r="F602" s="19" t="s">
        <v>495</v>
      </c>
      <c r="G602" s="15"/>
      <c r="H602" s="19"/>
      <c r="I602" s="15" t="s">
        <v>265</v>
      </c>
      <c r="J602" s="15" t="s">
        <v>69</v>
      </c>
      <c r="K602" s="15"/>
      <c r="L602" s="15"/>
      <c r="M602" s="15"/>
      <c r="N602" s="15"/>
      <c r="O602" s="15" t="s">
        <v>334</v>
      </c>
      <c r="P602" s="15" t="s">
        <v>49</v>
      </c>
    </row>
    <row r="603" spans="1:16" s="18" customFormat="1" ht="48" x14ac:dyDescent="0.2">
      <c r="A603" s="14" t="s">
        <v>2456</v>
      </c>
      <c r="B603" s="15" t="s">
        <v>2681</v>
      </c>
      <c r="C603" s="19" t="s">
        <v>1198</v>
      </c>
      <c r="D603" s="20">
        <v>1140526</v>
      </c>
      <c r="E603" s="15" t="s">
        <v>497</v>
      </c>
      <c r="F603" s="19" t="s">
        <v>871</v>
      </c>
      <c r="G603" s="15"/>
      <c r="H603" s="19"/>
      <c r="I603" s="15" t="s">
        <v>265</v>
      </c>
      <c r="J603" s="15" t="s">
        <v>69</v>
      </c>
      <c r="K603" s="15"/>
      <c r="L603" s="15"/>
      <c r="M603" s="15"/>
      <c r="N603" s="15"/>
      <c r="O603" s="15" t="s">
        <v>334</v>
      </c>
      <c r="P603" s="15" t="s">
        <v>49</v>
      </c>
    </row>
    <row r="604" spans="1:16" s="18" customFormat="1" ht="48" x14ac:dyDescent="0.2">
      <c r="A604" s="14" t="s">
        <v>2457</v>
      </c>
      <c r="B604" s="15" t="s">
        <v>2681</v>
      </c>
      <c r="C604" s="19" t="s">
        <v>1199</v>
      </c>
      <c r="D604" s="20">
        <v>1140528</v>
      </c>
      <c r="E604" s="15" t="s">
        <v>497</v>
      </c>
      <c r="F604" s="19" t="s">
        <v>871</v>
      </c>
      <c r="G604" s="15"/>
      <c r="H604" s="19"/>
      <c r="I604" s="15" t="s">
        <v>265</v>
      </c>
      <c r="J604" s="15" t="s">
        <v>69</v>
      </c>
      <c r="K604" s="15"/>
      <c r="L604" s="15"/>
      <c r="M604" s="15"/>
      <c r="N604" s="15"/>
      <c r="O604" s="15" t="s">
        <v>334</v>
      </c>
      <c r="P604" s="15" t="s">
        <v>49</v>
      </c>
    </row>
    <row r="605" spans="1:16" s="18" customFormat="1" ht="48" x14ac:dyDescent="0.2">
      <c r="A605" s="14" t="s">
        <v>2458</v>
      </c>
      <c r="B605" s="15" t="s">
        <v>2681</v>
      </c>
      <c r="C605" s="19" t="s">
        <v>1199</v>
      </c>
      <c r="D605" s="20">
        <v>1140529</v>
      </c>
      <c r="E605" s="15" t="s">
        <v>497</v>
      </c>
      <c r="F605" s="19" t="s">
        <v>871</v>
      </c>
      <c r="G605" s="15"/>
      <c r="H605" s="19"/>
      <c r="I605" s="15" t="s">
        <v>265</v>
      </c>
      <c r="J605" s="15" t="s">
        <v>69</v>
      </c>
      <c r="K605" s="15"/>
      <c r="L605" s="15"/>
      <c r="M605" s="15"/>
      <c r="N605" s="15"/>
      <c r="O605" s="15" t="s">
        <v>334</v>
      </c>
      <c r="P605" s="15" t="s">
        <v>49</v>
      </c>
    </row>
    <row r="606" spans="1:16" s="18" customFormat="1" ht="48" x14ac:dyDescent="0.2">
      <c r="A606" s="14" t="s">
        <v>2459</v>
      </c>
      <c r="B606" s="15" t="s">
        <v>2681</v>
      </c>
      <c r="C606" s="19" t="s">
        <v>1200</v>
      </c>
      <c r="D606" s="20">
        <v>1140527</v>
      </c>
      <c r="E606" s="15" t="s">
        <v>497</v>
      </c>
      <c r="F606" s="19" t="s">
        <v>871</v>
      </c>
      <c r="G606" s="15"/>
      <c r="H606" s="19"/>
      <c r="I606" s="15" t="s">
        <v>265</v>
      </c>
      <c r="J606" s="15" t="s">
        <v>69</v>
      </c>
      <c r="K606" s="15"/>
      <c r="L606" s="15"/>
      <c r="M606" s="15"/>
      <c r="N606" s="15"/>
      <c r="O606" s="15" t="s">
        <v>334</v>
      </c>
      <c r="P606" s="15" t="s">
        <v>49</v>
      </c>
    </row>
    <row r="607" spans="1:16" s="18" customFormat="1" ht="48" x14ac:dyDescent="0.2">
      <c r="A607" s="14" t="s">
        <v>2460</v>
      </c>
      <c r="B607" s="15" t="s">
        <v>2681</v>
      </c>
      <c r="C607" s="19" t="s">
        <v>1201</v>
      </c>
      <c r="D607" s="20">
        <v>1140558</v>
      </c>
      <c r="E607" s="15" t="s">
        <v>497</v>
      </c>
      <c r="F607" s="19" t="s">
        <v>1202</v>
      </c>
      <c r="G607" s="15"/>
      <c r="H607" s="19"/>
      <c r="I607" s="15" t="s">
        <v>265</v>
      </c>
      <c r="J607" s="15" t="s">
        <v>69</v>
      </c>
      <c r="K607" s="15"/>
      <c r="L607" s="15"/>
      <c r="M607" s="15"/>
      <c r="N607" s="15"/>
      <c r="O607" s="15" t="s">
        <v>334</v>
      </c>
      <c r="P607" s="15" t="s">
        <v>49</v>
      </c>
    </row>
    <row r="608" spans="1:16" s="18" customFormat="1" ht="48" x14ac:dyDescent="0.2">
      <c r="A608" s="14" t="s">
        <v>2461</v>
      </c>
      <c r="B608" s="15" t="s">
        <v>2681</v>
      </c>
      <c r="C608" s="19" t="s">
        <v>1203</v>
      </c>
      <c r="D608" s="20">
        <v>1140457</v>
      </c>
      <c r="E608" s="15" t="s">
        <v>497</v>
      </c>
      <c r="F608" s="19" t="s">
        <v>649</v>
      </c>
      <c r="G608" s="15"/>
      <c r="H608" s="19"/>
      <c r="I608" s="15" t="s">
        <v>265</v>
      </c>
      <c r="J608" s="15" t="s">
        <v>69</v>
      </c>
      <c r="K608" s="15"/>
      <c r="L608" s="15"/>
      <c r="M608" s="15"/>
      <c r="N608" s="15"/>
      <c r="O608" s="15" t="s">
        <v>334</v>
      </c>
      <c r="P608" s="15" t="s">
        <v>49</v>
      </c>
    </row>
    <row r="609" spans="1:16" s="18" customFormat="1" ht="48" x14ac:dyDescent="0.2">
      <c r="A609" s="14" t="s">
        <v>2462</v>
      </c>
      <c r="B609" s="15" t="s">
        <v>2681</v>
      </c>
      <c r="C609" s="19" t="s">
        <v>1204</v>
      </c>
      <c r="D609" s="20">
        <v>1140347</v>
      </c>
      <c r="E609" s="15" t="s">
        <v>497</v>
      </c>
      <c r="F609" s="19" t="s">
        <v>1205</v>
      </c>
      <c r="G609" s="15"/>
      <c r="H609" s="19"/>
      <c r="I609" s="15" t="s">
        <v>265</v>
      </c>
      <c r="J609" s="15" t="s">
        <v>69</v>
      </c>
      <c r="K609" s="15"/>
      <c r="L609" s="15"/>
      <c r="M609" s="15"/>
      <c r="N609" s="15"/>
      <c r="O609" s="15" t="s">
        <v>334</v>
      </c>
      <c r="P609" s="15" t="s">
        <v>49</v>
      </c>
    </row>
    <row r="610" spans="1:16" s="18" customFormat="1" ht="48" x14ac:dyDescent="0.2">
      <c r="A610" s="14" t="s">
        <v>2463</v>
      </c>
      <c r="B610" s="15" t="s">
        <v>2681</v>
      </c>
      <c r="C610" s="19" t="s">
        <v>1206</v>
      </c>
      <c r="D610" s="20">
        <v>1140346</v>
      </c>
      <c r="E610" s="15" t="s">
        <v>497</v>
      </c>
      <c r="F610" s="19" t="s">
        <v>1205</v>
      </c>
      <c r="G610" s="15"/>
      <c r="H610" s="19"/>
      <c r="I610" s="15" t="s">
        <v>265</v>
      </c>
      <c r="J610" s="15" t="s">
        <v>69</v>
      </c>
      <c r="K610" s="15"/>
      <c r="L610" s="15"/>
      <c r="M610" s="15"/>
      <c r="N610" s="15"/>
      <c r="O610" s="15" t="s">
        <v>334</v>
      </c>
      <c r="P610" s="15" t="s">
        <v>49</v>
      </c>
    </row>
    <row r="611" spans="1:16" s="18" customFormat="1" ht="48" x14ac:dyDescent="0.2">
      <c r="A611" s="14" t="s">
        <v>2464</v>
      </c>
      <c r="B611" s="15" t="s">
        <v>2681</v>
      </c>
      <c r="C611" s="19" t="s">
        <v>1207</v>
      </c>
      <c r="D611" s="20">
        <v>1140237</v>
      </c>
      <c r="E611" s="15" t="s">
        <v>497</v>
      </c>
      <c r="F611" s="19" t="s">
        <v>1208</v>
      </c>
      <c r="G611" s="15"/>
      <c r="H611" s="19"/>
      <c r="I611" s="15" t="s">
        <v>265</v>
      </c>
      <c r="J611" s="15" t="s">
        <v>69</v>
      </c>
      <c r="K611" s="15"/>
      <c r="L611" s="15"/>
      <c r="M611" s="15"/>
      <c r="N611" s="15"/>
      <c r="O611" s="15" t="s">
        <v>334</v>
      </c>
      <c r="P611" s="15" t="s">
        <v>49</v>
      </c>
    </row>
    <row r="612" spans="1:16" s="18" customFormat="1" ht="48" x14ac:dyDescent="0.2">
      <c r="A612" s="14" t="s">
        <v>2465</v>
      </c>
      <c r="B612" s="15" t="s">
        <v>2681</v>
      </c>
      <c r="C612" s="19" t="s">
        <v>1209</v>
      </c>
      <c r="D612" s="20">
        <v>1140308</v>
      </c>
      <c r="E612" s="15" t="s">
        <v>497</v>
      </c>
      <c r="F612" s="19" t="s">
        <v>1208</v>
      </c>
      <c r="G612" s="15"/>
      <c r="H612" s="19"/>
      <c r="I612" s="15" t="s">
        <v>265</v>
      </c>
      <c r="J612" s="15" t="s">
        <v>69</v>
      </c>
      <c r="K612" s="15"/>
      <c r="L612" s="15"/>
      <c r="M612" s="15"/>
      <c r="N612" s="15"/>
      <c r="O612" s="15" t="s">
        <v>334</v>
      </c>
      <c r="P612" s="15" t="s">
        <v>49</v>
      </c>
    </row>
    <row r="613" spans="1:16" s="18" customFormat="1" ht="48" x14ac:dyDescent="0.2">
      <c r="A613" s="14" t="s">
        <v>2466</v>
      </c>
      <c r="B613" s="15" t="s">
        <v>2681</v>
      </c>
      <c r="C613" s="19" t="s">
        <v>1210</v>
      </c>
      <c r="D613" s="20">
        <v>1145761</v>
      </c>
      <c r="E613" s="15" t="s">
        <v>497</v>
      </c>
      <c r="F613" s="19" t="s">
        <v>1211</v>
      </c>
      <c r="G613" s="15"/>
      <c r="H613" s="19"/>
      <c r="I613" s="15" t="s">
        <v>265</v>
      </c>
      <c r="J613" s="15" t="s">
        <v>69</v>
      </c>
      <c r="K613" s="15"/>
      <c r="L613" s="15"/>
      <c r="M613" s="15"/>
      <c r="N613" s="15"/>
      <c r="O613" s="15" t="s">
        <v>334</v>
      </c>
      <c r="P613" s="15" t="s">
        <v>49</v>
      </c>
    </row>
    <row r="614" spans="1:16" s="18" customFormat="1" ht="48" x14ac:dyDescent="0.2">
      <c r="A614" s="14" t="s">
        <v>2467</v>
      </c>
      <c r="B614" s="15" t="s">
        <v>2681</v>
      </c>
      <c r="C614" s="19" t="s">
        <v>1212</v>
      </c>
      <c r="D614" s="19" t="s">
        <v>1213</v>
      </c>
      <c r="E614" s="15" t="s">
        <v>497</v>
      </c>
      <c r="F614" s="19" t="s">
        <v>776</v>
      </c>
      <c r="G614" s="15"/>
      <c r="H614" s="19"/>
      <c r="I614" s="15" t="s">
        <v>265</v>
      </c>
      <c r="J614" s="15" t="s">
        <v>69</v>
      </c>
      <c r="K614" s="15"/>
      <c r="L614" s="15"/>
      <c r="M614" s="15"/>
      <c r="N614" s="15"/>
      <c r="O614" s="15" t="s">
        <v>334</v>
      </c>
      <c r="P614" s="15" t="s">
        <v>49</v>
      </c>
    </row>
    <row r="615" spans="1:16" s="18" customFormat="1" ht="48" x14ac:dyDescent="0.2">
      <c r="A615" s="14" t="s">
        <v>2468</v>
      </c>
      <c r="B615" s="15" t="s">
        <v>2681</v>
      </c>
      <c r="C615" s="19" t="s">
        <v>1214</v>
      </c>
      <c r="D615" s="19" t="s">
        <v>1215</v>
      </c>
      <c r="E615" s="15" t="s">
        <v>497</v>
      </c>
      <c r="F615" s="19" t="s">
        <v>776</v>
      </c>
      <c r="G615" s="15"/>
      <c r="H615" s="19"/>
      <c r="I615" s="15" t="s">
        <v>265</v>
      </c>
      <c r="J615" s="15" t="s">
        <v>69</v>
      </c>
      <c r="K615" s="15"/>
      <c r="L615" s="15"/>
      <c r="M615" s="15"/>
      <c r="N615" s="15"/>
      <c r="O615" s="15" t="s">
        <v>334</v>
      </c>
      <c r="P615" s="15" t="s">
        <v>49</v>
      </c>
    </row>
    <row r="616" spans="1:16" s="18" customFormat="1" ht="48" x14ac:dyDescent="0.2">
      <c r="A616" s="14" t="s">
        <v>2469</v>
      </c>
      <c r="B616" s="15" t="s">
        <v>2681</v>
      </c>
      <c r="C616" s="19" t="s">
        <v>1216</v>
      </c>
      <c r="D616" s="19" t="s">
        <v>1217</v>
      </c>
      <c r="E616" s="15" t="s">
        <v>497</v>
      </c>
      <c r="F616" s="19" t="s">
        <v>776</v>
      </c>
      <c r="G616" s="15"/>
      <c r="H616" s="19"/>
      <c r="I616" s="15" t="s">
        <v>265</v>
      </c>
      <c r="J616" s="15" t="s">
        <v>69</v>
      </c>
      <c r="K616" s="15"/>
      <c r="L616" s="15"/>
      <c r="M616" s="15"/>
      <c r="N616" s="15"/>
      <c r="O616" s="15" t="s">
        <v>334</v>
      </c>
      <c r="P616" s="15" t="s">
        <v>49</v>
      </c>
    </row>
    <row r="617" spans="1:16" s="18" customFormat="1" ht="48" x14ac:dyDescent="0.2">
      <c r="A617" s="14" t="s">
        <v>2470</v>
      </c>
      <c r="B617" s="15" t="s">
        <v>2681</v>
      </c>
      <c r="C617" s="19" t="s">
        <v>1218</v>
      </c>
      <c r="D617" s="19" t="s">
        <v>1219</v>
      </c>
      <c r="E617" s="15" t="s">
        <v>497</v>
      </c>
      <c r="F617" s="19" t="s">
        <v>776</v>
      </c>
      <c r="G617" s="15"/>
      <c r="H617" s="19"/>
      <c r="I617" s="15" t="s">
        <v>265</v>
      </c>
      <c r="J617" s="15" t="s">
        <v>69</v>
      </c>
      <c r="K617" s="15"/>
      <c r="L617" s="15"/>
      <c r="M617" s="15"/>
      <c r="N617" s="15"/>
      <c r="O617" s="15" t="s">
        <v>334</v>
      </c>
      <c r="P617" s="15" t="s">
        <v>49</v>
      </c>
    </row>
    <row r="618" spans="1:16" s="18" customFormat="1" ht="48" x14ac:dyDescent="0.2">
      <c r="A618" s="14" t="s">
        <v>2471</v>
      </c>
      <c r="B618" s="15" t="s">
        <v>2681</v>
      </c>
      <c r="C618" s="19" t="s">
        <v>1220</v>
      </c>
      <c r="D618" s="20">
        <v>1140441</v>
      </c>
      <c r="E618" s="15" t="s">
        <v>497</v>
      </c>
      <c r="F618" s="19" t="s">
        <v>495</v>
      </c>
      <c r="G618" s="15"/>
      <c r="H618" s="19"/>
      <c r="I618" s="15" t="s">
        <v>265</v>
      </c>
      <c r="J618" s="15" t="s">
        <v>69</v>
      </c>
      <c r="K618" s="15"/>
      <c r="L618" s="15"/>
      <c r="M618" s="15"/>
      <c r="N618" s="15"/>
      <c r="O618" s="15" t="s">
        <v>334</v>
      </c>
      <c r="P618" s="15" t="s">
        <v>49</v>
      </c>
    </row>
    <row r="619" spans="1:16" s="18" customFormat="1" ht="48" x14ac:dyDescent="0.2">
      <c r="A619" s="14" t="s">
        <v>2472</v>
      </c>
      <c r="B619" s="15" t="s">
        <v>2681</v>
      </c>
      <c r="C619" s="19" t="s">
        <v>1220</v>
      </c>
      <c r="D619" s="20">
        <v>1140442</v>
      </c>
      <c r="E619" s="15" t="s">
        <v>497</v>
      </c>
      <c r="F619" s="19" t="s">
        <v>495</v>
      </c>
      <c r="G619" s="15"/>
      <c r="H619" s="19"/>
      <c r="I619" s="15" t="s">
        <v>265</v>
      </c>
      <c r="J619" s="15" t="s">
        <v>69</v>
      </c>
      <c r="K619" s="15"/>
      <c r="L619" s="15"/>
      <c r="M619" s="15"/>
      <c r="N619" s="15"/>
      <c r="O619" s="15" t="s">
        <v>334</v>
      </c>
      <c r="P619" s="15" t="s">
        <v>49</v>
      </c>
    </row>
    <row r="620" spans="1:16" s="18" customFormat="1" ht="48" x14ac:dyDescent="0.2">
      <c r="A620" s="14" t="s">
        <v>2473</v>
      </c>
      <c r="B620" s="15" t="s">
        <v>2681</v>
      </c>
      <c r="C620" s="19" t="s">
        <v>1220</v>
      </c>
      <c r="D620" s="20">
        <v>1140443</v>
      </c>
      <c r="E620" s="15" t="s">
        <v>497</v>
      </c>
      <c r="F620" s="19" t="s">
        <v>495</v>
      </c>
      <c r="G620" s="15"/>
      <c r="H620" s="19"/>
      <c r="I620" s="15" t="s">
        <v>265</v>
      </c>
      <c r="J620" s="15" t="s">
        <v>69</v>
      </c>
      <c r="K620" s="15"/>
      <c r="L620" s="15"/>
      <c r="M620" s="15"/>
      <c r="N620" s="15"/>
      <c r="O620" s="15" t="s">
        <v>334</v>
      </c>
      <c r="P620" s="15" t="s">
        <v>49</v>
      </c>
    </row>
    <row r="621" spans="1:16" s="18" customFormat="1" ht="48" x14ac:dyDescent="0.2">
      <c r="A621" s="14" t="s">
        <v>2474</v>
      </c>
      <c r="B621" s="15" t="s">
        <v>2681</v>
      </c>
      <c r="C621" s="19" t="s">
        <v>1221</v>
      </c>
      <c r="D621" s="19" t="s">
        <v>1222</v>
      </c>
      <c r="E621" s="15" t="s">
        <v>497</v>
      </c>
      <c r="F621" s="19" t="s">
        <v>776</v>
      </c>
      <c r="G621" s="15"/>
      <c r="H621" s="19"/>
      <c r="I621" s="15" t="s">
        <v>265</v>
      </c>
      <c r="J621" s="15" t="s">
        <v>69</v>
      </c>
      <c r="K621" s="15"/>
      <c r="L621" s="15"/>
      <c r="M621" s="15"/>
      <c r="N621" s="15"/>
      <c r="O621" s="15" t="s">
        <v>334</v>
      </c>
      <c r="P621" s="15" t="s">
        <v>49</v>
      </c>
    </row>
    <row r="622" spans="1:16" s="18" customFormat="1" ht="48" x14ac:dyDescent="0.2">
      <c r="A622" s="14" t="s">
        <v>2475</v>
      </c>
      <c r="B622" s="15" t="s">
        <v>2681</v>
      </c>
      <c r="C622" s="19" t="s">
        <v>1223</v>
      </c>
      <c r="D622" s="19" t="s">
        <v>1224</v>
      </c>
      <c r="E622" s="15" t="s">
        <v>497</v>
      </c>
      <c r="F622" s="19" t="s">
        <v>776</v>
      </c>
      <c r="G622" s="15"/>
      <c r="H622" s="19"/>
      <c r="I622" s="15" t="s">
        <v>265</v>
      </c>
      <c r="J622" s="15" t="s">
        <v>69</v>
      </c>
      <c r="K622" s="15"/>
      <c r="L622" s="15"/>
      <c r="M622" s="15"/>
      <c r="N622" s="15"/>
      <c r="O622" s="15" t="s">
        <v>334</v>
      </c>
      <c r="P622" s="15" t="s">
        <v>49</v>
      </c>
    </row>
    <row r="623" spans="1:16" s="18" customFormat="1" ht="48" x14ac:dyDescent="0.2">
      <c r="A623" s="14" t="s">
        <v>2476</v>
      </c>
      <c r="B623" s="15" t="s">
        <v>2681</v>
      </c>
      <c r="C623" s="19" t="s">
        <v>1225</v>
      </c>
      <c r="D623" s="19" t="s">
        <v>1226</v>
      </c>
      <c r="E623" s="15" t="s">
        <v>497</v>
      </c>
      <c r="F623" s="19" t="s">
        <v>776</v>
      </c>
      <c r="G623" s="15"/>
      <c r="H623" s="19"/>
      <c r="I623" s="15" t="s">
        <v>265</v>
      </c>
      <c r="J623" s="15" t="s">
        <v>69</v>
      </c>
      <c r="K623" s="15"/>
      <c r="L623" s="15"/>
      <c r="M623" s="15"/>
      <c r="N623" s="15"/>
      <c r="O623" s="15" t="s">
        <v>334</v>
      </c>
      <c r="P623" s="15" t="s">
        <v>49</v>
      </c>
    </row>
    <row r="624" spans="1:16" s="18" customFormat="1" ht="48" x14ac:dyDescent="0.2">
      <c r="A624" s="14" t="s">
        <v>2477</v>
      </c>
      <c r="B624" s="15" t="s">
        <v>2681</v>
      </c>
      <c r="C624" s="19" t="s">
        <v>1227</v>
      </c>
      <c r="D624" s="19" t="s">
        <v>1228</v>
      </c>
      <c r="E624" s="15" t="s">
        <v>497</v>
      </c>
      <c r="F624" s="19" t="s">
        <v>776</v>
      </c>
      <c r="G624" s="15"/>
      <c r="H624" s="19"/>
      <c r="I624" s="15" t="s">
        <v>265</v>
      </c>
      <c r="J624" s="15" t="s">
        <v>69</v>
      </c>
      <c r="K624" s="15"/>
      <c r="L624" s="15"/>
      <c r="M624" s="15"/>
      <c r="N624" s="15"/>
      <c r="O624" s="15" t="s">
        <v>334</v>
      </c>
      <c r="P624" s="15" t="s">
        <v>49</v>
      </c>
    </row>
    <row r="625" spans="1:16" s="18" customFormat="1" ht="48" x14ac:dyDescent="0.2">
      <c r="A625" s="14" t="s">
        <v>2478</v>
      </c>
      <c r="B625" s="15" t="s">
        <v>2681</v>
      </c>
      <c r="C625" s="15" t="s">
        <v>1248</v>
      </c>
      <c r="D625" s="15"/>
      <c r="E625" s="15" t="s">
        <v>1249</v>
      </c>
      <c r="F625" s="21">
        <v>38718</v>
      </c>
      <c r="G625" s="15"/>
      <c r="H625" s="15"/>
      <c r="I625" s="15" t="s">
        <v>265</v>
      </c>
      <c r="J625" s="15" t="s">
        <v>69</v>
      </c>
      <c r="K625" s="15" t="s">
        <v>1250</v>
      </c>
      <c r="L625" s="15"/>
      <c r="M625" s="15"/>
      <c r="N625" s="15"/>
      <c r="O625" s="15" t="s">
        <v>334</v>
      </c>
      <c r="P625" s="15" t="s">
        <v>45</v>
      </c>
    </row>
    <row r="626" spans="1:16" s="18" customFormat="1" ht="48" x14ac:dyDescent="0.2">
      <c r="A626" s="14" t="s">
        <v>2479</v>
      </c>
      <c r="B626" s="15" t="s">
        <v>2681</v>
      </c>
      <c r="C626" s="15" t="s">
        <v>1251</v>
      </c>
      <c r="D626" s="15"/>
      <c r="E626" s="15" t="s">
        <v>1249</v>
      </c>
      <c r="F626" s="21">
        <v>38718</v>
      </c>
      <c r="G626" s="15"/>
      <c r="H626" s="15"/>
      <c r="I626" s="15" t="s">
        <v>265</v>
      </c>
      <c r="J626" s="15" t="s">
        <v>69</v>
      </c>
      <c r="K626" s="15" t="s">
        <v>1250</v>
      </c>
      <c r="L626" s="15"/>
      <c r="M626" s="15"/>
      <c r="N626" s="15"/>
      <c r="O626" s="15" t="s">
        <v>334</v>
      </c>
      <c r="P626" s="15" t="s">
        <v>45</v>
      </c>
    </row>
    <row r="627" spans="1:16" s="18" customFormat="1" ht="48" x14ac:dyDescent="0.2">
      <c r="A627" s="14" t="s">
        <v>2480</v>
      </c>
      <c r="B627" s="15" t="s">
        <v>2681</v>
      </c>
      <c r="C627" s="15" t="s">
        <v>1252</v>
      </c>
      <c r="D627" s="15"/>
      <c r="E627" s="15" t="s">
        <v>1249</v>
      </c>
      <c r="F627" s="21">
        <v>38718</v>
      </c>
      <c r="G627" s="15"/>
      <c r="H627" s="15"/>
      <c r="I627" s="15" t="s">
        <v>265</v>
      </c>
      <c r="J627" s="15" t="s">
        <v>69</v>
      </c>
      <c r="K627" s="15" t="s">
        <v>1250</v>
      </c>
      <c r="L627" s="15"/>
      <c r="M627" s="15"/>
      <c r="N627" s="15"/>
      <c r="O627" s="15" t="s">
        <v>334</v>
      </c>
      <c r="P627" s="15" t="s">
        <v>45</v>
      </c>
    </row>
    <row r="628" spans="1:16" s="18" customFormat="1" ht="48" x14ac:dyDescent="0.2">
      <c r="A628" s="14" t="s">
        <v>2481</v>
      </c>
      <c r="B628" s="15" t="s">
        <v>2681</v>
      </c>
      <c r="C628" s="15" t="s">
        <v>1253</v>
      </c>
      <c r="D628" s="15"/>
      <c r="E628" s="15" t="s">
        <v>1249</v>
      </c>
      <c r="F628" s="21">
        <v>38718</v>
      </c>
      <c r="G628" s="15"/>
      <c r="H628" s="15"/>
      <c r="I628" s="15" t="s">
        <v>265</v>
      </c>
      <c r="J628" s="15" t="s">
        <v>69</v>
      </c>
      <c r="K628" s="15" t="s">
        <v>1250</v>
      </c>
      <c r="L628" s="15"/>
      <c r="M628" s="15"/>
      <c r="N628" s="15"/>
      <c r="O628" s="15" t="s">
        <v>334</v>
      </c>
      <c r="P628" s="15" t="s">
        <v>45</v>
      </c>
    </row>
    <row r="629" spans="1:16" s="18" customFormat="1" ht="48" x14ac:dyDescent="0.2">
      <c r="A629" s="14" t="s">
        <v>2482</v>
      </c>
      <c r="B629" s="15" t="s">
        <v>2681</v>
      </c>
      <c r="C629" s="15" t="s">
        <v>1254</v>
      </c>
      <c r="D629" s="15"/>
      <c r="E629" s="15" t="s">
        <v>1249</v>
      </c>
      <c r="F629" s="21">
        <v>38718</v>
      </c>
      <c r="G629" s="15"/>
      <c r="H629" s="15"/>
      <c r="I629" s="15" t="s">
        <v>265</v>
      </c>
      <c r="J629" s="15" t="s">
        <v>69</v>
      </c>
      <c r="K629" s="15" t="s">
        <v>1250</v>
      </c>
      <c r="L629" s="15"/>
      <c r="M629" s="15"/>
      <c r="N629" s="15"/>
      <c r="O629" s="15" t="s">
        <v>334</v>
      </c>
      <c r="P629" s="15" t="s">
        <v>45</v>
      </c>
    </row>
    <row r="630" spans="1:16" s="18" customFormat="1" ht="48" x14ac:dyDescent="0.2">
      <c r="A630" s="14" t="s">
        <v>2483</v>
      </c>
      <c r="B630" s="15" t="s">
        <v>2681</v>
      </c>
      <c r="C630" s="15" t="s">
        <v>1255</v>
      </c>
      <c r="D630" s="15"/>
      <c r="E630" s="15" t="s">
        <v>1249</v>
      </c>
      <c r="F630" s="21">
        <v>38718</v>
      </c>
      <c r="G630" s="15"/>
      <c r="H630" s="15"/>
      <c r="I630" s="15" t="s">
        <v>265</v>
      </c>
      <c r="J630" s="15" t="s">
        <v>69</v>
      </c>
      <c r="K630" s="15" t="s">
        <v>1250</v>
      </c>
      <c r="L630" s="15"/>
      <c r="M630" s="15"/>
      <c r="N630" s="15"/>
      <c r="O630" s="15" t="s">
        <v>334</v>
      </c>
      <c r="P630" s="15" t="s">
        <v>45</v>
      </c>
    </row>
    <row r="631" spans="1:16" s="18" customFormat="1" ht="48" x14ac:dyDescent="0.2">
      <c r="A631" s="14" t="s">
        <v>2484</v>
      </c>
      <c r="B631" s="15" t="s">
        <v>2681</v>
      </c>
      <c r="C631" s="15" t="s">
        <v>1256</v>
      </c>
      <c r="D631" s="15"/>
      <c r="E631" s="15" t="s">
        <v>1249</v>
      </c>
      <c r="F631" s="21">
        <v>38718</v>
      </c>
      <c r="G631" s="15"/>
      <c r="H631" s="15"/>
      <c r="I631" s="15" t="s">
        <v>265</v>
      </c>
      <c r="J631" s="15" t="s">
        <v>69</v>
      </c>
      <c r="K631" s="15" t="s">
        <v>1250</v>
      </c>
      <c r="L631" s="15"/>
      <c r="M631" s="15"/>
      <c r="N631" s="15"/>
      <c r="O631" s="15" t="s">
        <v>334</v>
      </c>
      <c r="P631" s="15" t="s">
        <v>45</v>
      </c>
    </row>
    <row r="632" spans="1:16" ht="120" x14ac:dyDescent="0.2">
      <c r="A632" s="14" t="s">
        <v>1827</v>
      </c>
      <c r="B632" s="22" t="s">
        <v>2680</v>
      </c>
      <c r="C632" s="22" t="s">
        <v>335</v>
      </c>
      <c r="D632" s="23">
        <v>425</v>
      </c>
      <c r="E632" s="22" t="s">
        <v>336</v>
      </c>
      <c r="F632" s="23">
        <v>1995</v>
      </c>
      <c r="G632" s="22" t="s">
        <v>337</v>
      </c>
      <c r="H632" s="22" t="s">
        <v>63</v>
      </c>
      <c r="I632" s="22" t="s">
        <v>265</v>
      </c>
      <c r="J632" s="22" t="s">
        <v>69</v>
      </c>
      <c r="K632" s="22" t="s">
        <v>338</v>
      </c>
      <c r="L632" s="22"/>
      <c r="M632" s="22"/>
      <c r="N632" s="22"/>
      <c r="O632" s="22" t="s">
        <v>334</v>
      </c>
      <c r="P632" s="22" t="s">
        <v>45</v>
      </c>
    </row>
    <row r="633" spans="1:16" ht="36" x14ac:dyDescent="0.2">
      <c r="A633" s="14" t="s">
        <v>1740</v>
      </c>
      <c r="B633" s="15" t="s">
        <v>2679</v>
      </c>
      <c r="C633" s="15" t="s">
        <v>345</v>
      </c>
      <c r="D633" s="15">
        <v>26270</v>
      </c>
      <c r="E633" s="15" t="s">
        <v>346</v>
      </c>
      <c r="F633" s="15">
        <v>2006</v>
      </c>
      <c r="G633" s="15" t="s">
        <v>347</v>
      </c>
      <c r="H633" s="15" t="s">
        <v>348</v>
      </c>
      <c r="I633" s="15" t="s">
        <v>349</v>
      </c>
      <c r="J633" s="15" t="s">
        <v>350</v>
      </c>
      <c r="K633" s="15"/>
      <c r="L633" s="15"/>
      <c r="M633" s="15"/>
      <c r="N633" s="15"/>
      <c r="O633" s="15" t="s">
        <v>351</v>
      </c>
      <c r="P633" s="15" t="s">
        <v>75</v>
      </c>
    </row>
    <row r="634" spans="1:16" ht="36" x14ac:dyDescent="0.2">
      <c r="A634" s="14" t="s">
        <v>1741</v>
      </c>
      <c r="B634" s="15" t="s">
        <v>2679</v>
      </c>
      <c r="C634" s="15" t="s">
        <v>352</v>
      </c>
      <c r="D634" s="15">
        <v>26276</v>
      </c>
      <c r="E634" s="15" t="s">
        <v>353</v>
      </c>
      <c r="F634" s="15">
        <v>2006</v>
      </c>
      <c r="G634" s="15" t="s">
        <v>354</v>
      </c>
      <c r="H634" s="15" t="s">
        <v>355</v>
      </c>
      <c r="I634" s="15" t="s">
        <v>349</v>
      </c>
      <c r="J634" s="15" t="s">
        <v>350</v>
      </c>
      <c r="K634" s="15"/>
      <c r="L634" s="15"/>
      <c r="M634" s="15"/>
      <c r="N634" s="15"/>
      <c r="O634" s="15" t="s">
        <v>351</v>
      </c>
      <c r="P634" s="15" t="s">
        <v>75</v>
      </c>
    </row>
    <row r="635" spans="1:16" ht="36" x14ac:dyDescent="0.2">
      <c r="A635" s="14" t="s">
        <v>1743</v>
      </c>
      <c r="B635" s="15" t="s">
        <v>2679</v>
      </c>
      <c r="C635" s="15" t="s">
        <v>356</v>
      </c>
      <c r="D635" s="15">
        <v>26269</v>
      </c>
      <c r="E635" s="15" t="s">
        <v>357</v>
      </c>
      <c r="F635" s="15">
        <v>2006</v>
      </c>
      <c r="G635" s="15" t="s">
        <v>358</v>
      </c>
      <c r="H635" s="15" t="s">
        <v>359</v>
      </c>
      <c r="I635" s="15" t="s">
        <v>349</v>
      </c>
      <c r="J635" s="15" t="s">
        <v>350</v>
      </c>
      <c r="K635" s="15"/>
      <c r="L635" s="15"/>
      <c r="M635" s="15"/>
      <c r="N635" s="15"/>
      <c r="O635" s="15" t="s">
        <v>351</v>
      </c>
      <c r="P635" s="15" t="s">
        <v>75</v>
      </c>
    </row>
    <row r="636" spans="1:16" ht="48" x14ac:dyDescent="0.2">
      <c r="A636" s="14" t="s">
        <v>1742</v>
      </c>
      <c r="B636" s="15" t="s">
        <v>2679</v>
      </c>
      <c r="C636" s="15" t="s">
        <v>360</v>
      </c>
      <c r="D636" s="15">
        <v>26394</v>
      </c>
      <c r="E636" s="15" t="s">
        <v>361</v>
      </c>
      <c r="F636" s="15">
        <v>2004</v>
      </c>
      <c r="G636" s="15" t="s">
        <v>362</v>
      </c>
      <c r="H636" s="15"/>
      <c r="I636" s="15" t="s">
        <v>363</v>
      </c>
      <c r="J636" s="15" t="s">
        <v>364</v>
      </c>
      <c r="K636" s="15"/>
      <c r="L636" s="15"/>
      <c r="M636" s="15"/>
      <c r="N636" s="15"/>
      <c r="O636" s="15"/>
      <c r="P636" s="15" t="s">
        <v>45</v>
      </c>
    </row>
    <row r="637" spans="1:16" ht="48" x14ac:dyDescent="0.2">
      <c r="A637" s="14" t="s">
        <v>1744</v>
      </c>
      <c r="B637" s="15" t="s">
        <v>2679</v>
      </c>
      <c r="C637" s="15" t="s">
        <v>365</v>
      </c>
      <c r="D637" s="15">
        <v>26399</v>
      </c>
      <c r="E637" s="15" t="s">
        <v>366</v>
      </c>
      <c r="F637" s="15">
        <v>2001</v>
      </c>
      <c r="G637" s="15" t="s">
        <v>367</v>
      </c>
      <c r="H637" s="15"/>
      <c r="I637" s="15" t="s">
        <v>363</v>
      </c>
      <c r="J637" s="15" t="s">
        <v>364</v>
      </c>
      <c r="K637" s="15"/>
      <c r="L637" s="15"/>
      <c r="M637" s="15"/>
      <c r="N637" s="15"/>
      <c r="O637" s="15" t="s">
        <v>368</v>
      </c>
      <c r="P637" s="15" t="s">
        <v>46</v>
      </c>
    </row>
    <row r="638" spans="1:16" ht="36" x14ac:dyDescent="0.2">
      <c r="A638" s="14" t="s">
        <v>1745</v>
      </c>
      <c r="B638" s="15" t="s">
        <v>2679</v>
      </c>
      <c r="C638" s="15" t="s">
        <v>369</v>
      </c>
      <c r="D638" s="15">
        <v>26396</v>
      </c>
      <c r="E638" s="15" t="s">
        <v>370</v>
      </c>
      <c r="F638" s="15">
        <v>1975</v>
      </c>
      <c r="G638" s="15" t="s">
        <v>371</v>
      </c>
      <c r="H638" s="15"/>
      <c r="I638" s="15" t="s">
        <v>363</v>
      </c>
      <c r="J638" s="15" t="s">
        <v>364</v>
      </c>
      <c r="K638" s="15"/>
      <c r="L638" s="15"/>
      <c r="M638" s="15"/>
      <c r="N638" s="15"/>
      <c r="O638" s="15" t="s">
        <v>368</v>
      </c>
      <c r="P638" s="15" t="s">
        <v>46</v>
      </c>
    </row>
    <row r="639" spans="1:16" ht="36" x14ac:dyDescent="0.2">
      <c r="A639" s="24" t="s">
        <v>1746</v>
      </c>
      <c r="B639" s="2" t="s">
        <v>2683</v>
      </c>
      <c r="C639" s="25" t="s">
        <v>1541</v>
      </c>
      <c r="D639" s="26">
        <v>50148</v>
      </c>
      <c r="E639" s="2" t="s">
        <v>1542</v>
      </c>
      <c r="F639" s="68">
        <v>1992</v>
      </c>
      <c r="G639" s="2"/>
      <c r="H639" s="2"/>
      <c r="I639" s="2"/>
      <c r="J639" s="2"/>
      <c r="K639" s="2"/>
      <c r="L639" s="14" t="s">
        <v>1543</v>
      </c>
      <c r="M639" s="2" t="s">
        <v>388</v>
      </c>
      <c r="N639" s="2"/>
      <c r="O639" s="2" t="s">
        <v>1544</v>
      </c>
      <c r="P639" s="2" t="s">
        <v>45</v>
      </c>
    </row>
    <row r="640" spans="1:16" ht="24" x14ac:dyDescent="0.2">
      <c r="A640" s="24" t="s">
        <v>1748</v>
      </c>
      <c r="B640" s="2" t="s">
        <v>2683</v>
      </c>
      <c r="C640" s="25" t="s">
        <v>1545</v>
      </c>
      <c r="D640" s="25" t="s">
        <v>1546</v>
      </c>
      <c r="E640" s="2" t="s">
        <v>1542</v>
      </c>
      <c r="F640" s="68">
        <v>1992</v>
      </c>
      <c r="G640" s="2"/>
      <c r="H640" s="2"/>
      <c r="I640" s="2"/>
      <c r="J640" s="2"/>
      <c r="K640" s="2"/>
      <c r="L640" s="14" t="s">
        <v>1547</v>
      </c>
      <c r="M640" s="2" t="s">
        <v>402</v>
      </c>
      <c r="N640" s="2"/>
      <c r="O640" s="2" t="s">
        <v>1548</v>
      </c>
      <c r="P640" s="2" t="s">
        <v>47</v>
      </c>
    </row>
    <row r="641" spans="1:16" ht="36" x14ac:dyDescent="0.2">
      <c r="A641" s="24" t="s">
        <v>1738</v>
      </c>
      <c r="B641" s="2" t="s">
        <v>2683</v>
      </c>
      <c r="C641" s="25" t="s">
        <v>1549</v>
      </c>
      <c r="D641" s="25" t="s">
        <v>1550</v>
      </c>
      <c r="E641" s="2" t="s">
        <v>1542</v>
      </c>
      <c r="F641" s="68">
        <v>2004</v>
      </c>
      <c r="G641" s="2"/>
      <c r="H641" s="2"/>
      <c r="I641" s="2"/>
      <c r="J641" s="2"/>
      <c r="K641" s="2"/>
      <c r="L641" s="14" t="s">
        <v>1551</v>
      </c>
      <c r="M641" s="2" t="s">
        <v>402</v>
      </c>
      <c r="N641" s="2"/>
      <c r="O641" s="2" t="s">
        <v>1544</v>
      </c>
      <c r="P641" s="2" t="s">
        <v>45</v>
      </c>
    </row>
    <row r="642" spans="1:16" ht="24" x14ac:dyDescent="0.2">
      <c r="A642" s="24" t="s">
        <v>1749</v>
      </c>
      <c r="B642" s="2" t="s">
        <v>2683</v>
      </c>
      <c r="C642" s="25" t="s">
        <v>1552</v>
      </c>
      <c r="D642" s="26">
        <v>50159</v>
      </c>
      <c r="E642" s="2" t="s">
        <v>1542</v>
      </c>
      <c r="F642" s="27">
        <v>34943</v>
      </c>
      <c r="G642" s="2"/>
      <c r="H642" s="2"/>
      <c r="I642" s="2"/>
      <c r="J642" s="2"/>
      <c r="K642" s="2"/>
      <c r="L642" s="14" t="s">
        <v>1553</v>
      </c>
      <c r="M642" s="2" t="s">
        <v>203</v>
      </c>
      <c r="N642" s="2"/>
      <c r="O642" s="2" t="s">
        <v>1544</v>
      </c>
      <c r="P642" s="2" t="s">
        <v>45</v>
      </c>
    </row>
    <row r="643" spans="1:16" ht="24" x14ac:dyDescent="0.2">
      <c r="A643" s="24" t="s">
        <v>2485</v>
      </c>
      <c r="B643" s="2" t="s">
        <v>2683</v>
      </c>
      <c r="C643" s="25" t="s">
        <v>1554</v>
      </c>
      <c r="D643" s="25" t="s">
        <v>1555</v>
      </c>
      <c r="E643" s="2" t="s">
        <v>1542</v>
      </c>
      <c r="F643" s="27">
        <v>41690</v>
      </c>
      <c r="G643" s="2"/>
      <c r="H643" s="2"/>
      <c r="I643" s="2"/>
      <c r="J643" s="2"/>
      <c r="K643" s="2"/>
      <c r="L643" s="2"/>
      <c r="M643" s="2"/>
      <c r="N643" s="2"/>
      <c r="O643" s="2" t="s">
        <v>1544</v>
      </c>
      <c r="P643" s="2" t="s">
        <v>45</v>
      </c>
    </row>
    <row r="644" spans="1:16" ht="24" x14ac:dyDescent="0.2">
      <c r="A644" s="24" t="s">
        <v>2486</v>
      </c>
      <c r="B644" s="2" t="s">
        <v>2683</v>
      </c>
      <c r="C644" s="25" t="s">
        <v>1556</v>
      </c>
      <c r="D644" s="25" t="s">
        <v>1557</v>
      </c>
      <c r="E644" s="2" t="s">
        <v>1542</v>
      </c>
      <c r="F644" s="27">
        <v>40268</v>
      </c>
      <c r="G644" s="2"/>
      <c r="H644" s="2"/>
      <c r="I644" s="2"/>
      <c r="J644" s="2"/>
      <c r="K644" s="2"/>
      <c r="L644" s="2"/>
      <c r="M644" s="2"/>
      <c r="N644" s="2"/>
      <c r="O644" s="2" t="s">
        <v>1548</v>
      </c>
      <c r="P644" s="2" t="s">
        <v>47</v>
      </c>
    </row>
    <row r="645" spans="1:16" ht="36" x14ac:dyDescent="0.2">
      <c r="A645" s="24" t="s">
        <v>2487</v>
      </c>
      <c r="B645" s="2" t="s">
        <v>2683</v>
      </c>
      <c r="C645" s="25" t="s">
        <v>1558</v>
      </c>
      <c r="D645" s="25" t="s">
        <v>1559</v>
      </c>
      <c r="E645" s="2" t="s">
        <v>1542</v>
      </c>
      <c r="F645" s="27">
        <v>43367</v>
      </c>
      <c r="G645" s="2"/>
      <c r="H645" s="2"/>
      <c r="I645" s="2"/>
      <c r="J645" s="2"/>
      <c r="K645" s="2"/>
      <c r="L645" s="2"/>
      <c r="M645" s="2"/>
      <c r="N645" s="2"/>
      <c r="O645" s="2" t="s">
        <v>1560</v>
      </c>
      <c r="P645" s="2" t="s">
        <v>45</v>
      </c>
    </row>
    <row r="646" spans="1:16" s="28" customFormat="1" ht="36" x14ac:dyDescent="0.25">
      <c r="A646" s="24" t="s">
        <v>1747</v>
      </c>
      <c r="B646" s="2" t="s">
        <v>2684</v>
      </c>
      <c r="C646" s="2" t="s">
        <v>1519</v>
      </c>
      <c r="D646" s="2">
        <v>70139</v>
      </c>
      <c r="E646" s="2" t="s">
        <v>1520</v>
      </c>
      <c r="F646" s="2">
        <v>2004</v>
      </c>
      <c r="G646" s="2"/>
      <c r="H646" s="2"/>
      <c r="I646" s="2"/>
      <c r="J646" s="2"/>
      <c r="K646" s="2"/>
      <c r="L646" s="2" t="s">
        <v>1521</v>
      </c>
      <c r="M646" s="2" t="s">
        <v>1522</v>
      </c>
      <c r="N646" s="2" t="s">
        <v>1523</v>
      </c>
      <c r="O646" s="2" t="s">
        <v>1524</v>
      </c>
      <c r="P646" s="2" t="s">
        <v>45</v>
      </c>
    </row>
    <row r="647" spans="1:16" s="28" customFormat="1" ht="96" x14ac:dyDescent="0.25">
      <c r="A647" s="24" t="s">
        <v>1750</v>
      </c>
      <c r="B647" s="2" t="s">
        <v>2684</v>
      </c>
      <c r="C647" s="2" t="s">
        <v>1525</v>
      </c>
      <c r="D647" s="2" t="s">
        <v>1526</v>
      </c>
      <c r="E647" s="2" t="s">
        <v>1527</v>
      </c>
      <c r="F647" s="2"/>
      <c r="G647" s="2">
        <v>1530</v>
      </c>
      <c r="H647" s="2" t="s">
        <v>1528</v>
      </c>
      <c r="I647" s="2" t="s">
        <v>1529</v>
      </c>
      <c r="J647" s="2" t="s">
        <v>1530</v>
      </c>
      <c r="K647" s="2"/>
      <c r="L647" s="2"/>
      <c r="M647" s="2"/>
      <c r="N647" s="2"/>
      <c r="O647" s="2"/>
      <c r="P647" s="2" t="s">
        <v>45</v>
      </c>
    </row>
    <row r="648" spans="1:16" s="28" customFormat="1" ht="72" x14ac:dyDescent="0.25">
      <c r="A648" s="24" t="s">
        <v>1751</v>
      </c>
      <c r="B648" s="2" t="s">
        <v>2684</v>
      </c>
      <c r="C648" s="2" t="s">
        <v>1531</v>
      </c>
      <c r="D648" s="2" t="s">
        <v>1532</v>
      </c>
      <c r="E648" s="2" t="s">
        <v>1533</v>
      </c>
      <c r="F648" s="2">
        <v>1982</v>
      </c>
      <c r="G648" s="2">
        <v>146</v>
      </c>
      <c r="H648" s="2" t="s">
        <v>1534</v>
      </c>
      <c r="I648" s="2" t="s">
        <v>1535</v>
      </c>
      <c r="J648" s="2" t="s">
        <v>1536</v>
      </c>
      <c r="K648" s="2"/>
      <c r="L648" s="2"/>
      <c r="M648" s="2"/>
      <c r="N648" s="2"/>
      <c r="O648" s="2" t="s">
        <v>1537</v>
      </c>
      <c r="P648" s="2" t="s">
        <v>45</v>
      </c>
    </row>
    <row r="649" spans="1:16" s="28" customFormat="1" ht="36" x14ac:dyDescent="0.25">
      <c r="A649" s="24" t="s">
        <v>1752</v>
      </c>
      <c r="B649" s="2" t="s">
        <v>2684</v>
      </c>
      <c r="C649" s="2" t="s">
        <v>1539</v>
      </c>
      <c r="D649" s="2">
        <v>30010</v>
      </c>
      <c r="E649" s="2" t="s">
        <v>1538</v>
      </c>
      <c r="F649" s="2">
        <v>1985</v>
      </c>
      <c r="G649" s="2"/>
      <c r="H649" s="2"/>
      <c r="I649" s="2"/>
      <c r="J649" s="2"/>
      <c r="K649" s="2"/>
      <c r="L649" s="2" t="s">
        <v>174</v>
      </c>
      <c r="M649" s="2" t="s">
        <v>424</v>
      </c>
      <c r="N649" s="2" t="s">
        <v>1523</v>
      </c>
      <c r="O649" s="2" t="s">
        <v>1540</v>
      </c>
      <c r="P649" s="2" t="s">
        <v>45</v>
      </c>
    </row>
    <row r="650" spans="1:16" ht="48" x14ac:dyDescent="0.2">
      <c r="A650" s="14" t="s">
        <v>1739</v>
      </c>
      <c r="B650" s="15" t="s">
        <v>2685</v>
      </c>
      <c r="C650" s="23" t="s">
        <v>1391</v>
      </c>
      <c r="D650" s="23" t="s">
        <v>1392</v>
      </c>
      <c r="E650" s="15" t="s">
        <v>1393</v>
      </c>
      <c r="F650" s="15">
        <v>1976</v>
      </c>
      <c r="G650" s="15" t="s">
        <v>1394</v>
      </c>
      <c r="H650" s="15" t="s">
        <v>1395</v>
      </c>
      <c r="I650" s="15" t="s">
        <v>1396</v>
      </c>
      <c r="J650" s="15" t="s">
        <v>69</v>
      </c>
      <c r="K650" s="15"/>
      <c r="L650" s="15"/>
      <c r="M650" s="15"/>
      <c r="N650" s="15"/>
      <c r="O650" s="15"/>
      <c r="P650" s="15" t="s">
        <v>45</v>
      </c>
    </row>
    <row r="651" spans="1:16" ht="72" x14ac:dyDescent="0.2">
      <c r="A651" s="14" t="s">
        <v>1737</v>
      </c>
      <c r="B651" s="15" t="s">
        <v>2685</v>
      </c>
      <c r="C651" s="23" t="s">
        <v>1397</v>
      </c>
      <c r="D651" s="23" t="s">
        <v>1398</v>
      </c>
      <c r="E651" s="15" t="s">
        <v>1399</v>
      </c>
      <c r="F651" s="15">
        <v>1987</v>
      </c>
      <c r="G651" s="15" t="s">
        <v>1400</v>
      </c>
      <c r="H651" s="15" t="s">
        <v>1401</v>
      </c>
      <c r="I651" s="15" t="s">
        <v>1402</v>
      </c>
      <c r="J651" s="15" t="s">
        <v>69</v>
      </c>
      <c r="K651" s="15"/>
      <c r="L651" s="15"/>
      <c r="M651" s="15"/>
      <c r="N651" s="15"/>
      <c r="O651" s="15"/>
      <c r="P651" s="15" t="s">
        <v>45</v>
      </c>
    </row>
    <row r="652" spans="1:16" ht="60" x14ac:dyDescent="0.2">
      <c r="A652" s="14" t="s">
        <v>1753</v>
      </c>
      <c r="B652" s="15" t="s">
        <v>2685</v>
      </c>
      <c r="C652" s="23" t="s">
        <v>1403</v>
      </c>
      <c r="D652" s="23" t="s">
        <v>1404</v>
      </c>
      <c r="E652" s="15" t="s">
        <v>1405</v>
      </c>
      <c r="F652" s="15">
        <v>1977</v>
      </c>
      <c r="G652" s="15" t="s">
        <v>1406</v>
      </c>
      <c r="H652" s="15" t="s">
        <v>1401</v>
      </c>
      <c r="I652" s="15" t="s">
        <v>1407</v>
      </c>
      <c r="J652" s="15" t="s">
        <v>69</v>
      </c>
      <c r="K652" s="15"/>
      <c r="L652" s="15"/>
      <c r="M652" s="15"/>
      <c r="N652" s="15"/>
      <c r="O652" s="15"/>
      <c r="P652" s="15" t="s">
        <v>45</v>
      </c>
    </row>
    <row r="653" spans="1:16" ht="60" x14ac:dyDescent="0.2">
      <c r="A653" s="14" t="s">
        <v>1754</v>
      </c>
      <c r="B653" s="15" t="s">
        <v>2685</v>
      </c>
      <c r="C653" s="23" t="s">
        <v>1408</v>
      </c>
      <c r="D653" s="23" t="s">
        <v>1409</v>
      </c>
      <c r="E653" s="15" t="s">
        <v>1410</v>
      </c>
      <c r="F653" s="15">
        <v>1977</v>
      </c>
      <c r="G653" s="15" t="s">
        <v>1411</v>
      </c>
      <c r="H653" s="15" t="s">
        <v>1401</v>
      </c>
      <c r="I653" s="15" t="s">
        <v>1412</v>
      </c>
      <c r="J653" s="15" t="s">
        <v>69</v>
      </c>
      <c r="K653" s="15"/>
      <c r="L653" s="15"/>
      <c r="M653" s="15"/>
      <c r="N653" s="15"/>
      <c r="O653" s="15"/>
      <c r="P653" s="15" t="s">
        <v>45</v>
      </c>
    </row>
    <row r="654" spans="1:16" ht="156" x14ac:dyDescent="0.2">
      <c r="A654" s="14" t="s">
        <v>1755</v>
      </c>
      <c r="B654" s="15" t="s">
        <v>2685</v>
      </c>
      <c r="C654" s="23" t="s">
        <v>1413</v>
      </c>
      <c r="D654" s="23" t="s">
        <v>1414</v>
      </c>
      <c r="E654" s="15" t="s">
        <v>1405</v>
      </c>
      <c r="F654" s="15">
        <v>1976</v>
      </c>
      <c r="G654" s="15"/>
      <c r="H654" s="15"/>
      <c r="I654" s="15"/>
      <c r="J654" s="15" t="s">
        <v>69</v>
      </c>
      <c r="K654" s="15"/>
      <c r="L654" s="15"/>
      <c r="M654" s="15"/>
      <c r="N654" s="15"/>
      <c r="O654" s="15"/>
      <c r="P654" s="15" t="s">
        <v>45</v>
      </c>
    </row>
    <row r="655" spans="1:16" ht="156" x14ac:dyDescent="0.2">
      <c r="A655" s="14" t="s">
        <v>2488</v>
      </c>
      <c r="B655" s="15" t="s">
        <v>2685</v>
      </c>
      <c r="C655" s="23" t="s">
        <v>1413</v>
      </c>
      <c r="D655" s="23" t="s">
        <v>1415</v>
      </c>
      <c r="E655" s="15" t="s">
        <v>1410</v>
      </c>
      <c r="F655" s="15">
        <v>1976</v>
      </c>
      <c r="G655" s="15"/>
      <c r="H655" s="15"/>
      <c r="I655" s="15"/>
      <c r="J655" s="15" t="s">
        <v>69</v>
      </c>
      <c r="K655" s="15"/>
      <c r="L655" s="15"/>
      <c r="M655" s="15"/>
      <c r="N655" s="15"/>
      <c r="O655" s="15"/>
      <c r="P655" s="15" t="s">
        <v>45</v>
      </c>
    </row>
    <row r="656" spans="1:16" ht="72" x14ac:dyDescent="0.2">
      <c r="A656" s="14" t="s">
        <v>2489</v>
      </c>
      <c r="B656" s="15" t="s">
        <v>2685</v>
      </c>
      <c r="C656" s="23" t="s">
        <v>1416</v>
      </c>
      <c r="D656" s="23" t="s">
        <v>1417</v>
      </c>
      <c r="E656" s="15" t="s">
        <v>1418</v>
      </c>
      <c r="F656" s="15">
        <v>1976</v>
      </c>
      <c r="G656" s="15" t="s">
        <v>1419</v>
      </c>
      <c r="H656" s="15" t="s">
        <v>1420</v>
      </c>
      <c r="I656" s="15" t="s">
        <v>1421</v>
      </c>
      <c r="J656" s="15" t="s">
        <v>69</v>
      </c>
      <c r="K656" s="15"/>
      <c r="L656" s="15"/>
      <c r="M656" s="15"/>
      <c r="N656" s="15"/>
      <c r="O656" s="15"/>
      <c r="P656" s="15" t="s">
        <v>45</v>
      </c>
    </row>
    <row r="657" spans="1:16" ht="72" x14ac:dyDescent="0.2">
      <c r="A657" s="14" t="s">
        <v>2490</v>
      </c>
      <c r="B657" s="15" t="s">
        <v>2685</v>
      </c>
      <c r="C657" s="23" t="s">
        <v>1416</v>
      </c>
      <c r="D657" s="23" t="s">
        <v>1422</v>
      </c>
      <c r="E657" s="15" t="s">
        <v>1418</v>
      </c>
      <c r="F657" s="15">
        <v>1996</v>
      </c>
      <c r="G657" s="15" t="s">
        <v>1419</v>
      </c>
      <c r="H657" s="15" t="s">
        <v>1420</v>
      </c>
      <c r="I657" s="15" t="s">
        <v>1423</v>
      </c>
      <c r="J657" s="15" t="s">
        <v>69</v>
      </c>
      <c r="K657" s="15"/>
      <c r="L657" s="15"/>
      <c r="M657" s="15"/>
      <c r="N657" s="15"/>
      <c r="O657" s="15"/>
      <c r="P657" s="15" t="s">
        <v>45</v>
      </c>
    </row>
    <row r="658" spans="1:16" ht="72" x14ac:dyDescent="0.2">
      <c r="A658" s="14" t="s">
        <v>2491</v>
      </c>
      <c r="B658" s="15" t="s">
        <v>2685</v>
      </c>
      <c r="C658" s="23" t="s">
        <v>1416</v>
      </c>
      <c r="D658" s="15" t="s">
        <v>1424</v>
      </c>
      <c r="E658" s="15" t="s">
        <v>1418</v>
      </c>
      <c r="F658" s="15">
        <v>1976</v>
      </c>
      <c r="G658" s="15" t="s">
        <v>1425</v>
      </c>
      <c r="H658" s="15" t="s">
        <v>1420</v>
      </c>
      <c r="I658" s="15" t="s">
        <v>1426</v>
      </c>
      <c r="J658" s="15" t="s">
        <v>69</v>
      </c>
      <c r="K658" s="15"/>
      <c r="L658" s="15"/>
      <c r="M658" s="15"/>
      <c r="N658" s="15"/>
      <c r="O658" s="15"/>
      <c r="P658" s="15" t="s">
        <v>45</v>
      </c>
    </row>
    <row r="659" spans="1:16" ht="72" x14ac:dyDescent="0.2">
      <c r="A659" s="14" t="s">
        <v>2492</v>
      </c>
      <c r="B659" s="15" t="s">
        <v>2685</v>
      </c>
      <c r="C659" s="23" t="s">
        <v>1416</v>
      </c>
      <c r="D659" s="15" t="s">
        <v>1427</v>
      </c>
      <c r="E659" s="15" t="s">
        <v>1418</v>
      </c>
      <c r="F659" s="15">
        <v>1976</v>
      </c>
      <c r="G659" s="15" t="s">
        <v>1428</v>
      </c>
      <c r="H659" s="15" t="s">
        <v>1420</v>
      </c>
      <c r="I659" s="15" t="s">
        <v>1429</v>
      </c>
      <c r="J659" s="15" t="s">
        <v>69</v>
      </c>
      <c r="K659" s="15"/>
      <c r="L659" s="15"/>
      <c r="M659" s="15"/>
      <c r="N659" s="15"/>
      <c r="O659" s="15"/>
      <c r="P659" s="15" t="s">
        <v>45</v>
      </c>
    </row>
    <row r="660" spans="1:16" ht="72" x14ac:dyDescent="0.2">
      <c r="A660" s="14" t="s">
        <v>2493</v>
      </c>
      <c r="B660" s="15" t="s">
        <v>2685</v>
      </c>
      <c r="C660" s="23" t="s">
        <v>1416</v>
      </c>
      <c r="D660" s="15" t="s">
        <v>1430</v>
      </c>
      <c r="E660" s="15" t="s">
        <v>1418</v>
      </c>
      <c r="F660" s="15">
        <v>1976</v>
      </c>
      <c r="G660" s="15" t="s">
        <v>1419</v>
      </c>
      <c r="H660" s="15" t="s">
        <v>1420</v>
      </c>
      <c r="I660" s="15" t="s">
        <v>1431</v>
      </c>
      <c r="J660" s="15" t="s">
        <v>69</v>
      </c>
      <c r="K660" s="15"/>
      <c r="L660" s="15"/>
      <c r="M660" s="15"/>
      <c r="N660" s="15"/>
      <c r="O660" s="15"/>
      <c r="P660" s="15" t="s">
        <v>45</v>
      </c>
    </row>
    <row r="661" spans="1:16" ht="72" x14ac:dyDescent="0.2">
      <c r="A661" s="14" t="s">
        <v>2494</v>
      </c>
      <c r="B661" s="15" t="s">
        <v>2685</v>
      </c>
      <c r="C661" s="23" t="s">
        <v>1416</v>
      </c>
      <c r="D661" s="15" t="s">
        <v>1432</v>
      </c>
      <c r="E661" s="15" t="s">
        <v>1418</v>
      </c>
      <c r="F661" s="15">
        <v>1976</v>
      </c>
      <c r="G661" s="15" t="s">
        <v>1419</v>
      </c>
      <c r="H661" s="15" t="s">
        <v>1420</v>
      </c>
      <c r="I661" s="15" t="s">
        <v>1433</v>
      </c>
      <c r="J661" s="15" t="s">
        <v>69</v>
      </c>
      <c r="K661" s="15"/>
      <c r="L661" s="15"/>
      <c r="M661" s="15"/>
      <c r="N661" s="15"/>
      <c r="O661" s="15"/>
      <c r="P661" s="15" t="s">
        <v>45</v>
      </c>
    </row>
    <row r="662" spans="1:16" ht="72" x14ac:dyDescent="0.2">
      <c r="A662" s="14" t="s">
        <v>2495</v>
      </c>
      <c r="B662" s="15" t="s">
        <v>2685</v>
      </c>
      <c r="C662" s="23" t="s">
        <v>1434</v>
      </c>
      <c r="D662" s="23" t="s">
        <v>1435</v>
      </c>
      <c r="E662" s="15" t="s">
        <v>1418</v>
      </c>
      <c r="F662" s="15">
        <v>1976</v>
      </c>
      <c r="G662" s="15" t="s">
        <v>1419</v>
      </c>
      <c r="H662" s="15" t="s">
        <v>1420</v>
      </c>
      <c r="I662" s="15" t="s">
        <v>1436</v>
      </c>
      <c r="J662" s="15" t="s">
        <v>69</v>
      </c>
      <c r="K662" s="15"/>
      <c r="L662" s="15"/>
      <c r="M662" s="15"/>
      <c r="N662" s="15"/>
      <c r="O662" s="15"/>
      <c r="P662" s="15" t="s">
        <v>45</v>
      </c>
    </row>
    <row r="663" spans="1:16" ht="72" x14ac:dyDescent="0.2">
      <c r="A663" s="14" t="s">
        <v>2496</v>
      </c>
      <c r="B663" s="15" t="s">
        <v>2685</v>
      </c>
      <c r="C663" s="23" t="s">
        <v>1437</v>
      </c>
      <c r="D663" s="23" t="s">
        <v>1438</v>
      </c>
      <c r="E663" s="15" t="s">
        <v>1418</v>
      </c>
      <c r="F663" s="15">
        <v>1976</v>
      </c>
      <c r="G663" s="15" t="s">
        <v>1439</v>
      </c>
      <c r="H663" s="15" t="s">
        <v>1420</v>
      </c>
      <c r="I663" s="15" t="s">
        <v>1440</v>
      </c>
      <c r="J663" s="15" t="s">
        <v>69</v>
      </c>
      <c r="K663" s="15"/>
      <c r="L663" s="15"/>
      <c r="M663" s="15"/>
      <c r="N663" s="15"/>
      <c r="O663" s="15"/>
      <c r="P663" s="15" t="s">
        <v>45</v>
      </c>
    </row>
    <row r="664" spans="1:16" ht="72" x14ac:dyDescent="0.2">
      <c r="A664" s="14" t="s">
        <v>2497</v>
      </c>
      <c r="B664" s="15" t="s">
        <v>2685</v>
      </c>
      <c r="C664" s="23" t="s">
        <v>1441</v>
      </c>
      <c r="D664" s="23" t="s">
        <v>1442</v>
      </c>
      <c r="E664" s="15" t="s">
        <v>1418</v>
      </c>
      <c r="F664" s="15">
        <v>1976</v>
      </c>
      <c r="G664" s="15" t="s">
        <v>1419</v>
      </c>
      <c r="H664" s="15" t="s">
        <v>1420</v>
      </c>
      <c r="I664" s="15" t="s">
        <v>1443</v>
      </c>
      <c r="J664" s="15" t="s">
        <v>69</v>
      </c>
      <c r="K664" s="15"/>
      <c r="L664" s="15"/>
      <c r="M664" s="15"/>
      <c r="N664" s="15"/>
      <c r="O664" s="15"/>
      <c r="P664" s="15" t="s">
        <v>45</v>
      </c>
    </row>
    <row r="665" spans="1:16" ht="72" x14ac:dyDescent="0.2">
      <c r="A665" s="14" t="s">
        <v>2498</v>
      </c>
      <c r="B665" s="15" t="s">
        <v>2685</v>
      </c>
      <c r="C665" s="23" t="s">
        <v>1444</v>
      </c>
      <c r="D665" s="23" t="s">
        <v>1445</v>
      </c>
      <c r="E665" s="15" t="s">
        <v>1418</v>
      </c>
      <c r="F665" s="15">
        <v>1976</v>
      </c>
      <c r="G665" s="15" t="s">
        <v>1446</v>
      </c>
      <c r="H665" s="15" t="s">
        <v>1420</v>
      </c>
      <c r="I665" s="15" t="s">
        <v>1447</v>
      </c>
      <c r="J665" s="15" t="s">
        <v>69</v>
      </c>
      <c r="K665" s="15"/>
      <c r="L665" s="15"/>
      <c r="M665" s="15"/>
      <c r="N665" s="15"/>
      <c r="O665" s="15"/>
      <c r="P665" s="15" t="s">
        <v>45</v>
      </c>
    </row>
    <row r="666" spans="1:16" ht="72" x14ac:dyDescent="0.2">
      <c r="A666" s="14" t="s">
        <v>2499</v>
      </c>
      <c r="B666" s="15" t="s">
        <v>2685</v>
      </c>
      <c r="C666" s="23" t="s">
        <v>1444</v>
      </c>
      <c r="D666" s="23" t="s">
        <v>1448</v>
      </c>
      <c r="E666" s="15" t="s">
        <v>1418</v>
      </c>
      <c r="F666" s="15">
        <v>1976</v>
      </c>
      <c r="G666" s="15" t="s">
        <v>1449</v>
      </c>
      <c r="H666" s="15" t="s">
        <v>1420</v>
      </c>
      <c r="I666" s="15" t="s">
        <v>1450</v>
      </c>
      <c r="J666" s="15" t="s">
        <v>69</v>
      </c>
      <c r="K666" s="15"/>
      <c r="L666" s="15"/>
      <c r="M666" s="15"/>
      <c r="N666" s="15"/>
      <c r="O666" s="15"/>
      <c r="P666" s="15" t="s">
        <v>45</v>
      </c>
    </row>
    <row r="667" spans="1:16" ht="156" x14ac:dyDescent="0.2">
      <c r="A667" s="14" t="s">
        <v>2500</v>
      </c>
      <c r="B667" s="15" t="s">
        <v>2685</v>
      </c>
      <c r="C667" s="23" t="s">
        <v>1451</v>
      </c>
      <c r="D667" s="23" t="s">
        <v>1452</v>
      </c>
      <c r="E667" s="15" t="s">
        <v>1418</v>
      </c>
      <c r="F667" s="15"/>
      <c r="G667" s="15"/>
      <c r="H667" s="15"/>
      <c r="I667" s="15"/>
      <c r="J667" s="15" t="s">
        <v>69</v>
      </c>
      <c r="K667" s="15"/>
      <c r="L667" s="15"/>
      <c r="M667" s="15"/>
      <c r="N667" s="15"/>
      <c r="O667" s="15"/>
      <c r="P667" s="15" t="s">
        <v>45</v>
      </c>
    </row>
    <row r="668" spans="1:16" ht="156" x14ac:dyDescent="0.2">
      <c r="A668" s="14" t="s">
        <v>2501</v>
      </c>
      <c r="B668" s="15" t="s">
        <v>2685</v>
      </c>
      <c r="C668" s="23" t="s">
        <v>1453</v>
      </c>
      <c r="D668" s="23" t="s">
        <v>1454</v>
      </c>
      <c r="E668" s="15" t="s">
        <v>1418</v>
      </c>
      <c r="F668" s="15"/>
      <c r="G668" s="15"/>
      <c r="H668" s="15"/>
      <c r="I668" s="15"/>
      <c r="J668" s="15" t="s">
        <v>69</v>
      </c>
      <c r="K668" s="15"/>
      <c r="L668" s="15"/>
      <c r="M668" s="15"/>
      <c r="N668" s="15"/>
      <c r="O668" s="15"/>
      <c r="P668" s="15" t="s">
        <v>45</v>
      </c>
    </row>
    <row r="669" spans="1:16" ht="72" x14ac:dyDescent="0.2">
      <c r="A669" s="14" t="s">
        <v>2502</v>
      </c>
      <c r="B669" s="15" t="s">
        <v>2685</v>
      </c>
      <c r="C669" s="23" t="s">
        <v>1455</v>
      </c>
      <c r="D669" s="23" t="s">
        <v>1456</v>
      </c>
      <c r="E669" s="15" t="s">
        <v>1418</v>
      </c>
      <c r="F669" s="15">
        <v>1975</v>
      </c>
      <c r="G669" s="15"/>
      <c r="H669" s="15" t="s">
        <v>1457</v>
      </c>
      <c r="I669" s="15" t="s">
        <v>1458</v>
      </c>
      <c r="J669" s="15" t="s">
        <v>69</v>
      </c>
      <c r="K669" s="15"/>
      <c r="L669" s="15"/>
      <c r="M669" s="15"/>
      <c r="N669" s="15"/>
      <c r="O669" s="15"/>
      <c r="P669" s="15" t="s">
        <v>45</v>
      </c>
    </row>
    <row r="670" spans="1:16" ht="409.5" x14ac:dyDescent="0.2">
      <c r="A670" s="14" t="s">
        <v>2503</v>
      </c>
      <c r="B670" s="15" t="s">
        <v>2685</v>
      </c>
      <c r="C670" s="23" t="s">
        <v>1459</v>
      </c>
      <c r="D670" s="23" t="s">
        <v>1460</v>
      </c>
      <c r="E670" s="15" t="s">
        <v>1461</v>
      </c>
      <c r="F670" s="15">
        <v>1972</v>
      </c>
      <c r="G670" s="15"/>
      <c r="H670" s="15" t="s">
        <v>1462</v>
      </c>
      <c r="I670" s="15" t="s">
        <v>1463</v>
      </c>
      <c r="J670" s="15" t="s">
        <v>69</v>
      </c>
      <c r="K670" s="15"/>
      <c r="L670" s="15"/>
      <c r="M670" s="15"/>
      <c r="N670" s="15"/>
      <c r="O670" s="15"/>
      <c r="P670" s="15" t="s">
        <v>1464</v>
      </c>
    </row>
    <row r="671" spans="1:16" ht="144" x14ac:dyDescent="0.2">
      <c r="A671" s="14" t="s">
        <v>2504</v>
      </c>
      <c r="B671" s="15" t="s">
        <v>2685</v>
      </c>
      <c r="C671" s="23" t="s">
        <v>1465</v>
      </c>
      <c r="D671" s="23" t="s">
        <v>1466</v>
      </c>
      <c r="E671" s="15" t="s">
        <v>1467</v>
      </c>
      <c r="F671" s="15">
        <v>1983</v>
      </c>
      <c r="G671" s="15" t="s">
        <v>1468</v>
      </c>
      <c r="H671" s="15" t="s">
        <v>1469</v>
      </c>
      <c r="I671" s="15" t="s">
        <v>1470</v>
      </c>
      <c r="J671" s="15" t="s">
        <v>69</v>
      </c>
      <c r="K671" s="15"/>
      <c r="L671" s="15"/>
      <c r="M671" s="15"/>
      <c r="N671" s="15"/>
      <c r="O671" s="15"/>
      <c r="P671" s="15" t="s">
        <v>1471</v>
      </c>
    </row>
    <row r="672" spans="1:16" ht="48" x14ac:dyDescent="0.2">
      <c r="A672" s="14" t="s">
        <v>1736</v>
      </c>
      <c r="B672" s="15" t="s">
        <v>2686</v>
      </c>
      <c r="C672" s="29" t="s">
        <v>1472</v>
      </c>
      <c r="D672" s="15" t="s">
        <v>1473</v>
      </c>
      <c r="E672" s="15" t="s">
        <v>1474</v>
      </c>
      <c r="F672" s="30">
        <v>1986</v>
      </c>
      <c r="G672" s="15">
        <v>14.9</v>
      </c>
      <c r="H672" s="15" t="s">
        <v>1475</v>
      </c>
      <c r="I672" s="15" t="s">
        <v>1476</v>
      </c>
      <c r="J672" s="15" t="s">
        <v>69</v>
      </c>
      <c r="K672" s="15" t="s">
        <v>67</v>
      </c>
      <c r="L672" s="15"/>
      <c r="M672" s="15"/>
      <c r="N672" s="15"/>
      <c r="O672" s="15"/>
      <c r="P672" s="15" t="s">
        <v>45</v>
      </c>
    </row>
    <row r="673" spans="1:16" ht="48" x14ac:dyDescent="0.2">
      <c r="A673" s="14" t="s">
        <v>1756</v>
      </c>
      <c r="B673" s="15" t="s">
        <v>2686</v>
      </c>
      <c r="C673" s="29" t="s">
        <v>1477</v>
      </c>
      <c r="D673" s="15" t="s">
        <v>1478</v>
      </c>
      <c r="E673" s="15" t="s">
        <v>1474</v>
      </c>
      <c r="F673" s="30">
        <v>1994</v>
      </c>
      <c r="G673" s="15" t="s">
        <v>1479</v>
      </c>
      <c r="H673" s="15" t="s">
        <v>1480</v>
      </c>
      <c r="I673" s="15" t="s">
        <v>1481</v>
      </c>
      <c r="J673" s="15" t="s">
        <v>69</v>
      </c>
      <c r="K673" s="15" t="s">
        <v>67</v>
      </c>
      <c r="L673" s="15"/>
      <c r="M673" s="15"/>
      <c r="N673" s="15"/>
      <c r="O673" s="15"/>
      <c r="P673" s="15" t="s">
        <v>45</v>
      </c>
    </row>
    <row r="674" spans="1:16" ht="60" x14ac:dyDescent="0.2">
      <c r="A674" s="14" t="s">
        <v>1757</v>
      </c>
      <c r="B674" s="15" t="s">
        <v>2686</v>
      </c>
      <c r="C674" s="29" t="s">
        <v>1482</v>
      </c>
      <c r="D674" s="15" t="s">
        <v>1483</v>
      </c>
      <c r="E674" s="15" t="s">
        <v>1474</v>
      </c>
      <c r="F674" s="30"/>
      <c r="G674" s="15" t="s">
        <v>403</v>
      </c>
      <c r="H674" s="15" t="s">
        <v>67</v>
      </c>
      <c r="I674" s="15" t="s">
        <v>1484</v>
      </c>
      <c r="J674" s="15" t="s">
        <v>69</v>
      </c>
      <c r="K674" s="15" t="s">
        <v>67</v>
      </c>
      <c r="L674" s="15"/>
      <c r="M674" s="15"/>
      <c r="N674" s="15"/>
      <c r="O674" s="15"/>
      <c r="P674" s="15" t="s">
        <v>45</v>
      </c>
    </row>
    <row r="675" spans="1:16" ht="48" x14ac:dyDescent="0.2">
      <c r="A675" s="14" t="s">
        <v>1758</v>
      </c>
      <c r="B675" s="15" t="s">
        <v>2686</v>
      </c>
      <c r="C675" s="29" t="s">
        <v>1485</v>
      </c>
      <c r="D675" s="15" t="s">
        <v>1486</v>
      </c>
      <c r="E675" s="15" t="s">
        <v>1474</v>
      </c>
      <c r="F675" s="30">
        <v>1995</v>
      </c>
      <c r="G675" s="15">
        <v>44.8</v>
      </c>
      <c r="H675" s="15" t="s">
        <v>1487</v>
      </c>
      <c r="I675" s="15" t="s">
        <v>1488</v>
      </c>
      <c r="J675" s="15" t="s">
        <v>69</v>
      </c>
      <c r="K675" s="15" t="s">
        <v>67</v>
      </c>
      <c r="L675" s="15"/>
      <c r="M675" s="15"/>
      <c r="N675" s="15"/>
      <c r="O675" s="15"/>
      <c r="P675" s="15" t="s">
        <v>45</v>
      </c>
    </row>
    <row r="676" spans="1:16" ht="48" x14ac:dyDescent="0.2">
      <c r="A676" s="14" t="s">
        <v>1759</v>
      </c>
      <c r="B676" s="15" t="s">
        <v>2686</v>
      </c>
      <c r="C676" s="29" t="s">
        <v>1489</v>
      </c>
      <c r="D676" s="15" t="s">
        <v>1490</v>
      </c>
      <c r="E676" s="15" t="s">
        <v>1474</v>
      </c>
      <c r="F676" s="30">
        <v>1995</v>
      </c>
      <c r="G676" s="15">
        <v>48</v>
      </c>
      <c r="H676" s="15" t="s">
        <v>1491</v>
      </c>
      <c r="I676" s="15" t="s">
        <v>1492</v>
      </c>
      <c r="J676" s="15" t="s">
        <v>69</v>
      </c>
      <c r="K676" s="15" t="s">
        <v>67</v>
      </c>
      <c r="L676" s="15"/>
      <c r="M676" s="15"/>
      <c r="N676" s="15"/>
      <c r="O676" s="15"/>
      <c r="P676" s="15" t="s">
        <v>45</v>
      </c>
    </row>
    <row r="677" spans="1:16" ht="48" x14ac:dyDescent="0.2">
      <c r="A677" s="14" t="s">
        <v>1760</v>
      </c>
      <c r="B677" s="15" t="s">
        <v>2686</v>
      </c>
      <c r="C677" s="29" t="s">
        <v>1493</v>
      </c>
      <c r="D677" s="15">
        <v>1084</v>
      </c>
      <c r="E677" s="15" t="s">
        <v>1494</v>
      </c>
      <c r="F677" s="30">
        <v>1994</v>
      </c>
      <c r="G677" s="15">
        <v>606</v>
      </c>
      <c r="H677" s="15" t="s">
        <v>1495</v>
      </c>
      <c r="I677" s="15" t="s">
        <v>1496</v>
      </c>
      <c r="J677" s="15" t="s">
        <v>69</v>
      </c>
      <c r="K677" s="15" t="s">
        <v>67</v>
      </c>
      <c r="L677" s="15"/>
      <c r="M677" s="15"/>
      <c r="N677" s="15"/>
      <c r="O677" s="15"/>
      <c r="P677" s="15" t="s">
        <v>45</v>
      </c>
    </row>
    <row r="678" spans="1:16" ht="60" x14ac:dyDescent="0.2">
      <c r="A678" s="14" t="s">
        <v>1761</v>
      </c>
      <c r="B678" s="15" t="s">
        <v>2686</v>
      </c>
      <c r="C678" s="29" t="s">
        <v>1497</v>
      </c>
      <c r="D678" s="15" t="s">
        <v>1498</v>
      </c>
      <c r="E678" s="15" t="s">
        <v>1474</v>
      </c>
      <c r="F678" s="30" t="s">
        <v>403</v>
      </c>
      <c r="G678" s="15" t="s">
        <v>403</v>
      </c>
      <c r="H678" s="15" t="s">
        <v>67</v>
      </c>
      <c r="I678" s="15" t="s">
        <v>1484</v>
      </c>
      <c r="J678" s="15" t="s">
        <v>69</v>
      </c>
      <c r="K678" s="15" t="s">
        <v>67</v>
      </c>
      <c r="L678" s="15"/>
      <c r="M678" s="15"/>
      <c r="N678" s="15"/>
      <c r="O678" s="15"/>
      <c r="P678" s="15" t="s">
        <v>45</v>
      </c>
    </row>
    <row r="679" spans="1:16" ht="48" x14ac:dyDescent="0.2">
      <c r="A679" s="14" t="s">
        <v>1762</v>
      </c>
      <c r="B679" s="15" t="s">
        <v>2686</v>
      </c>
      <c r="C679" s="29" t="s">
        <v>1499</v>
      </c>
      <c r="D679" s="15" t="s">
        <v>1500</v>
      </c>
      <c r="E679" s="15" t="s">
        <v>1474</v>
      </c>
      <c r="F679" s="30">
        <v>2014</v>
      </c>
      <c r="G679" s="15">
        <v>868.4</v>
      </c>
      <c r="H679" s="15" t="s">
        <v>1501</v>
      </c>
      <c r="I679" s="15" t="s">
        <v>1502</v>
      </c>
      <c r="J679" s="15" t="s">
        <v>69</v>
      </c>
      <c r="K679" s="15" t="s">
        <v>67</v>
      </c>
      <c r="L679" s="15"/>
      <c r="M679" s="15"/>
      <c r="N679" s="15"/>
      <c r="O679" s="15"/>
      <c r="P679" s="15" t="s">
        <v>45</v>
      </c>
    </row>
    <row r="680" spans="1:16" ht="48" x14ac:dyDescent="0.2">
      <c r="A680" s="14" t="s">
        <v>1763</v>
      </c>
      <c r="B680" s="15" t="s">
        <v>2686</v>
      </c>
      <c r="C680" s="29" t="s">
        <v>1503</v>
      </c>
      <c r="D680" s="29" t="s">
        <v>1504</v>
      </c>
      <c r="E680" s="15" t="s">
        <v>1474</v>
      </c>
      <c r="F680" s="15" t="s">
        <v>67</v>
      </c>
      <c r="G680" s="15"/>
      <c r="H680" s="15"/>
      <c r="I680" s="15"/>
      <c r="J680" s="15"/>
      <c r="K680" s="15" t="s">
        <v>67</v>
      </c>
      <c r="L680" s="15"/>
      <c r="M680" s="15"/>
      <c r="N680" s="15"/>
      <c r="O680" s="15"/>
      <c r="P680" s="15" t="s">
        <v>45</v>
      </c>
    </row>
    <row r="681" spans="1:16" ht="48" x14ac:dyDescent="0.2">
      <c r="A681" s="14" t="s">
        <v>1764</v>
      </c>
      <c r="B681" s="15" t="s">
        <v>2686</v>
      </c>
      <c r="C681" s="29" t="s">
        <v>1505</v>
      </c>
      <c r="D681" s="29">
        <v>4339</v>
      </c>
      <c r="E681" s="29" t="s">
        <v>1506</v>
      </c>
      <c r="F681" s="15" t="s">
        <v>67</v>
      </c>
      <c r="G681" s="15"/>
      <c r="H681" s="15"/>
      <c r="I681" s="29"/>
      <c r="J681" s="15"/>
      <c r="K681" s="15" t="s">
        <v>67</v>
      </c>
      <c r="L681" s="15"/>
      <c r="M681" s="15"/>
      <c r="N681" s="15"/>
      <c r="O681" s="15"/>
      <c r="P681" s="15" t="s">
        <v>45</v>
      </c>
    </row>
    <row r="682" spans="1:16" ht="48" x14ac:dyDescent="0.2">
      <c r="A682" s="14" t="s">
        <v>1765</v>
      </c>
      <c r="B682" s="15" t="s">
        <v>2686</v>
      </c>
      <c r="C682" s="29" t="s">
        <v>1505</v>
      </c>
      <c r="D682" s="29">
        <v>4340</v>
      </c>
      <c r="E682" s="29" t="s">
        <v>1506</v>
      </c>
      <c r="F682" s="15" t="s">
        <v>67</v>
      </c>
      <c r="G682" s="15"/>
      <c r="H682" s="15"/>
      <c r="I682" s="29"/>
      <c r="J682" s="15"/>
      <c r="K682" s="15" t="s">
        <v>67</v>
      </c>
      <c r="L682" s="15"/>
      <c r="M682" s="15"/>
      <c r="N682" s="15"/>
      <c r="O682" s="15"/>
      <c r="P682" s="15" t="s">
        <v>45</v>
      </c>
    </row>
    <row r="683" spans="1:16" ht="48" x14ac:dyDescent="0.2">
      <c r="A683" s="14" t="s">
        <v>1766</v>
      </c>
      <c r="B683" s="15" t="s">
        <v>2686</v>
      </c>
      <c r="C683" s="29" t="s">
        <v>1505</v>
      </c>
      <c r="D683" s="29">
        <v>4341</v>
      </c>
      <c r="E683" s="29" t="s">
        <v>1506</v>
      </c>
      <c r="F683" s="15" t="s">
        <v>67</v>
      </c>
      <c r="G683" s="15"/>
      <c r="H683" s="15"/>
      <c r="I683" s="29"/>
      <c r="J683" s="15"/>
      <c r="K683" s="15" t="s">
        <v>67</v>
      </c>
      <c r="L683" s="15"/>
      <c r="M683" s="15"/>
      <c r="N683" s="15"/>
      <c r="O683" s="15"/>
      <c r="P683" s="15" t="s">
        <v>45</v>
      </c>
    </row>
    <row r="684" spans="1:16" ht="48" x14ac:dyDescent="0.2">
      <c r="A684" s="14" t="s">
        <v>1767</v>
      </c>
      <c r="B684" s="15" t="s">
        <v>2686</v>
      </c>
      <c r="C684" s="29" t="s">
        <v>1505</v>
      </c>
      <c r="D684" s="29">
        <v>4342</v>
      </c>
      <c r="E684" s="29" t="s">
        <v>1506</v>
      </c>
      <c r="F684" s="15" t="s">
        <v>67</v>
      </c>
      <c r="G684" s="15"/>
      <c r="H684" s="15"/>
      <c r="I684" s="29"/>
      <c r="J684" s="15"/>
      <c r="K684" s="15" t="s">
        <v>67</v>
      </c>
      <c r="L684" s="15"/>
      <c r="M684" s="15"/>
      <c r="N684" s="15"/>
      <c r="O684" s="15"/>
      <c r="P684" s="15" t="s">
        <v>45</v>
      </c>
    </row>
    <row r="685" spans="1:16" ht="48" x14ac:dyDescent="0.2">
      <c r="A685" s="14" t="s">
        <v>1768</v>
      </c>
      <c r="B685" s="15" t="s">
        <v>2686</v>
      </c>
      <c r="C685" s="29" t="s">
        <v>1505</v>
      </c>
      <c r="D685" s="29">
        <v>4343</v>
      </c>
      <c r="E685" s="29" t="s">
        <v>1506</v>
      </c>
      <c r="F685" s="15" t="s">
        <v>67</v>
      </c>
      <c r="G685" s="15"/>
      <c r="H685" s="15"/>
      <c r="I685" s="29"/>
      <c r="J685" s="15"/>
      <c r="K685" s="15" t="s">
        <v>67</v>
      </c>
      <c r="L685" s="15"/>
      <c r="M685" s="15"/>
      <c r="N685" s="15"/>
      <c r="O685" s="15"/>
      <c r="P685" s="15" t="s">
        <v>45</v>
      </c>
    </row>
    <row r="686" spans="1:16" ht="48" x14ac:dyDescent="0.2">
      <c r="A686" s="14" t="s">
        <v>1769</v>
      </c>
      <c r="B686" s="15" t="s">
        <v>2686</v>
      </c>
      <c r="C686" s="29" t="s">
        <v>1507</v>
      </c>
      <c r="D686" s="29">
        <v>4409</v>
      </c>
      <c r="E686" s="29" t="s">
        <v>1506</v>
      </c>
      <c r="F686" s="15" t="s">
        <v>67</v>
      </c>
      <c r="G686" s="15"/>
      <c r="H686" s="15"/>
      <c r="I686" s="29"/>
      <c r="J686" s="15"/>
      <c r="K686" s="15" t="s">
        <v>67</v>
      </c>
      <c r="L686" s="15"/>
      <c r="M686" s="15"/>
      <c r="N686" s="15"/>
      <c r="O686" s="15"/>
      <c r="P686" s="15" t="s">
        <v>45</v>
      </c>
    </row>
    <row r="687" spans="1:16" ht="48" x14ac:dyDescent="0.2">
      <c r="A687" s="14" t="s">
        <v>1770</v>
      </c>
      <c r="B687" s="15" t="s">
        <v>2686</v>
      </c>
      <c r="C687" s="29" t="s">
        <v>1508</v>
      </c>
      <c r="D687" s="29">
        <v>4411</v>
      </c>
      <c r="E687" s="29" t="s">
        <v>1506</v>
      </c>
      <c r="F687" s="15" t="s">
        <v>67</v>
      </c>
      <c r="G687" s="15"/>
      <c r="H687" s="15"/>
      <c r="I687" s="29"/>
      <c r="J687" s="15"/>
      <c r="K687" s="15" t="s">
        <v>67</v>
      </c>
      <c r="L687" s="15"/>
      <c r="M687" s="15"/>
      <c r="N687" s="15"/>
      <c r="O687" s="15"/>
      <c r="P687" s="15" t="s">
        <v>45</v>
      </c>
    </row>
    <row r="688" spans="1:16" ht="48" x14ac:dyDescent="0.2">
      <c r="A688" s="14" t="s">
        <v>1771</v>
      </c>
      <c r="B688" s="15" t="s">
        <v>2686</v>
      </c>
      <c r="C688" s="29" t="s">
        <v>1508</v>
      </c>
      <c r="D688" s="29">
        <v>4410</v>
      </c>
      <c r="E688" s="29" t="s">
        <v>1506</v>
      </c>
      <c r="F688" s="15" t="s">
        <v>67</v>
      </c>
      <c r="G688" s="15"/>
      <c r="H688" s="15"/>
      <c r="I688" s="29"/>
      <c r="J688" s="15"/>
      <c r="K688" s="15" t="s">
        <v>67</v>
      </c>
      <c r="L688" s="15"/>
      <c r="M688" s="15"/>
      <c r="N688" s="15"/>
      <c r="O688" s="15"/>
      <c r="P688" s="15" t="s">
        <v>45</v>
      </c>
    </row>
    <row r="689" spans="1:16" ht="48" x14ac:dyDescent="0.2">
      <c r="A689" s="14" t="s">
        <v>1772</v>
      </c>
      <c r="B689" s="15" t="s">
        <v>2686</v>
      </c>
      <c r="C689" s="29" t="s">
        <v>1509</v>
      </c>
      <c r="D689" s="29" t="s">
        <v>1510</v>
      </c>
      <c r="E689" s="29" t="s">
        <v>1511</v>
      </c>
      <c r="F689" s="30">
        <v>1993</v>
      </c>
      <c r="G689" s="15">
        <v>92.9</v>
      </c>
      <c r="H689" s="15" t="s">
        <v>1512</v>
      </c>
      <c r="I689" s="29" t="s">
        <v>1513</v>
      </c>
      <c r="J689" s="15" t="s">
        <v>69</v>
      </c>
      <c r="K689" s="15" t="s">
        <v>67</v>
      </c>
      <c r="L689" s="15"/>
      <c r="M689" s="15"/>
      <c r="N689" s="15"/>
      <c r="O689" s="15"/>
      <c r="P689" s="15" t="s">
        <v>45</v>
      </c>
    </row>
    <row r="690" spans="1:16" ht="48" x14ac:dyDescent="0.2">
      <c r="A690" s="14" t="s">
        <v>1773</v>
      </c>
      <c r="B690" s="15" t="s">
        <v>2686</v>
      </c>
      <c r="C690" s="29" t="s">
        <v>1514</v>
      </c>
      <c r="D690" s="29"/>
      <c r="E690" s="29" t="s">
        <v>1515</v>
      </c>
      <c r="F690" s="30">
        <v>1958</v>
      </c>
      <c r="G690" s="15">
        <v>29.1</v>
      </c>
      <c r="H690" s="15" t="s">
        <v>1516</v>
      </c>
      <c r="I690" s="29" t="s">
        <v>1517</v>
      </c>
      <c r="J690" s="15" t="s">
        <v>69</v>
      </c>
      <c r="K690" s="15" t="s">
        <v>67</v>
      </c>
      <c r="L690" s="15"/>
      <c r="M690" s="15"/>
      <c r="N690" s="15"/>
      <c r="O690" s="15"/>
      <c r="P690" s="15" t="s">
        <v>45</v>
      </c>
    </row>
    <row r="691" spans="1:16" ht="48" x14ac:dyDescent="0.2">
      <c r="A691" s="14" t="s">
        <v>1774</v>
      </c>
      <c r="B691" s="15" t="s">
        <v>2687</v>
      </c>
      <c r="C691" s="15" t="s">
        <v>425</v>
      </c>
      <c r="D691" s="15" t="s">
        <v>426</v>
      </c>
      <c r="E691" s="15" t="s">
        <v>427</v>
      </c>
      <c r="F691" s="15" t="s">
        <v>428</v>
      </c>
      <c r="G691" s="15"/>
      <c r="H691" s="15"/>
      <c r="I691" s="15"/>
      <c r="J691" s="15"/>
      <c r="K691" s="15"/>
      <c r="L691" s="15"/>
      <c r="M691" s="15"/>
      <c r="N691" s="15"/>
      <c r="O691" s="15" t="s">
        <v>429</v>
      </c>
      <c r="P691" s="15" t="s">
        <v>75</v>
      </c>
    </row>
    <row r="692" spans="1:16" ht="48" x14ac:dyDescent="0.2">
      <c r="A692" s="14" t="s">
        <v>1775</v>
      </c>
      <c r="B692" s="15" t="s">
        <v>2688</v>
      </c>
      <c r="C692" s="15" t="s">
        <v>339</v>
      </c>
      <c r="D692" s="15" t="s">
        <v>340</v>
      </c>
      <c r="E692" s="15" t="s">
        <v>341</v>
      </c>
      <c r="F692" s="15">
        <v>1997</v>
      </c>
      <c r="G692" s="15"/>
      <c r="H692" s="15"/>
      <c r="I692" s="15"/>
      <c r="J692" s="15"/>
      <c r="K692" s="15"/>
      <c r="L692" s="15" t="s">
        <v>342</v>
      </c>
      <c r="M692" s="15" t="s">
        <v>343</v>
      </c>
      <c r="N692" s="15">
        <v>427000</v>
      </c>
      <c r="O692" s="15" t="s">
        <v>344</v>
      </c>
      <c r="P692" s="15" t="s">
        <v>45</v>
      </c>
    </row>
    <row r="693" spans="1:16" s="31" customFormat="1" ht="48" x14ac:dyDescent="0.25">
      <c r="A693" s="24" t="s">
        <v>1776</v>
      </c>
      <c r="B693" s="32" t="s">
        <v>2505</v>
      </c>
      <c r="C693" s="35" t="s">
        <v>1259</v>
      </c>
      <c r="D693" s="36" t="s">
        <v>1260</v>
      </c>
      <c r="E693" s="37" t="s">
        <v>1261</v>
      </c>
      <c r="F693" s="37">
        <v>1965</v>
      </c>
      <c r="G693" s="37">
        <v>481.3</v>
      </c>
      <c r="H693" s="37" t="s">
        <v>1262</v>
      </c>
      <c r="I693" s="38" t="s">
        <v>119</v>
      </c>
      <c r="J693" s="38" t="s">
        <v>69</v>
      </c>
      <c r="K693" s="38" t="s">
        <v>174</v>
      </c>
      <c r="L693" s="38"/>
      <c r="M693" s="38"/>
      <c r="N693" s="38"/>
      <c r="O693" s="38" t="s">
        <v>1263</v>
      </c>
      <c r="P693" s="38" t="s">
        <v>45</v>
      </c>
    </row>
    <row r="694" spans="1:16" s="31" customFormat="1" ht="36" x14ac:dyDescent="0.25">
      <c r="A694" s="24" t="s">
        <v>1777</v>
      </c>
      <c r="B694" s="32" t="s">
        <v>2505</v>
      </c>
      <c r="C694" s="36" t="s">
        <v>1264</v>
      </c>
      <c r="D694" s="36" t="s">
        <v>1265</v>
      </c>
      <c r="E694" s="38" t="s">
        <v>1266</v>
      </c>
      <c r="F694" s="38"/>
      <c r="G694" s="38">
        <v>1237</v>
      </c>
      <c r="H694" s="38" t="s">
        <v>1267</v>
      </c>
      <c r="I694" s="38" t="s">
        <v>119</v>
      </c>
      <c r="J694" s="38" t="s">
        <v>69</v>
      </c>
      <c r="K694" s="38" t="s">
        <v>174</v>
      </c>
      <c r="L694" s="38"/>
      <c r="M694" s="38"/>
      <c r="N694" s="38"/>
      <c r="O694" s="38"/>
      <c r="P694" s="38" t="s">
        <v>45</v>
      </c>
    </row>
    <row r="695" spans="1:16" s="31" customFormat="1" ht="48" x14ac:dyDescent="0.25">
      <c r="A695" s="24" t="s">
        <v>2506</v>
      </c>
      <c r="B695" s="32" t="s">
        <v>2505</v>
      </c>
      <c r="C695" s="36" t="s">
        <v>1268</v>
      </c>
      <c r="D695" s="36" t="s">
        <v>1269</v>
      </c>
      <c r="E695" s="37" t="s">
        <v>1261</v>
      </c>
      <c r="F695" s="37">
        <v>1969</v>
      </c>
      <c r="G695" s="37">
        <v>3254.1</v>
      </c>
      <c r="H695" s="38" t="s">
        <v>1270</v>
      </c>
      <c r="I695" s="38" t="s">
        <v>119</v>
      </c>
      <c r="J695" s="38" t="s">
        <v>69</v>
      </c>
      <c r="K695" s="38" t="s">
        <v>174</v>
      </c>
      <c r="L695" s="38"/>
      <c r="M695" s="38"/>
      <c r="N695" s="38"/>
      <c r="O695" s="38" t="s">
        <v>1263</v>
      </c>
      <c r="P695" s="38" t="s">
        <v>45</v>
      </c>
    </row>
    <row r="696" spans="1:16" s="31" customFormat="1" ht="36" x14ac:dyDescent="0.25">
      <c r="A696" s="24" t="s">
        <v>2507</v>
      </c>
      <c r="B696" s="32" t="s">
        <v>2505</v>
      </c>
      <c r="C696" s="36" t="s">
        <v>1271</v>
      </c>
      <c r="D696" s="36" t="s">
        <v>1272</v>
      </c>
      <c r="E696" s="38" t="s">
        <v>1273</v>
      </c>
      <c r="F696" s="38"/>
      <c r="G696" s="38">
        <v>1443</v>
      </c>
      <c r="H696" s="38" t="s">
        <v>1274</v>
      </c>
      <c r="I696" s="38" t="s">
        <v>119</v>
      </c>
      <c r="J696" s="38" t="s">
        <v>69</v>
      </c>
      <c r="K696" s="38" t="s">
        <v>174</v>
      </c>
      <c r="L696" s="38"/>
      <c r="M696" s="38"/>
      <c r="N696" s="38"/>
      <c r="O696" s="38"/>
      <c r="P696" s="38" t="s">
        <v>45</v>
      </c>
    </row>
    <row r="697" spans="1:16" s="31" customFormat="1" ht="48" x14ac:dyDescent="0.25">
      <c r="A697" s="24" t="s">
        <v>2508</v>
      </c>
      <c r="B697" s="32" t="s">
        <v>2505</v>
      </c>
      <c r="C697" s="36" t="s">
        <v>1275</v>
      </c>
      <c r="D697" s="36" t="s">
        <v>1276</v>
      </c>
      <c r="E697" s="37" t="s">
        <v>1261</v>
      </c>
      <c r="F697" s="37">
        <v>1986</v>
      </c>
      <c r="G697" s="37">
        <v>4200.3999999999996</v>
      </c>
      <c r="H697" s="37" t="s">
        <v>1277</v>
      </c>
      <c r="I697" s="38" t="s">
        <v>119</v>
      </c>
      <c r="J697" s="38" t="s">
        <v>69</v>
      </c>
      <c r="K697" s="38" t="s">
        <v>174</v>
      </c>
      <c r="L697" s="38"/>
      <c r="M697" s="38"/>
      <c r="N697" s="38"/>
      <c r="O697" s="38" t="s">
        <v>1263</v>
      </c>
      <c r="P697" s="38" t="s">
        <v>45</v>
      </c>
    </row>
    <row r="698" spans="1:16" s="31" customFormat="1" ht="36" x14ac:dyDescent="0.25">
      <c r="A698" s="24" t="s">
        <v>2509</v>
      </c>
      <c r="B698" s="32" t="s">
        <v>2505</v>
      </c>
      <c r="C698" s="36" t="s">
        <v>1278</v>
      </c>
      <c r="D698" s="36" t="s">
        <v>1279</v>
      </c>
      <c r="E698" s="38" t="s">
        <v>1280</v>
      </c>
      <c r="F698" s="38"/>
      <c r="G698" s="38">
        <v>1561</v>
      </c>
      <c r="H698" s="38" t="s">
        <v>1281</v>
      </c>
      <c r="I698" s="38" t="s">
        <v>119</v>
      </c>
      <c r="J698" s="38" t="s">
        <v>69</v>
      </c>
      <c r="K698" s="38" t="s">
        <v>174</v>
      </c>
      <c r="L698" s="38"/>
      <c r="M698" s="38"/>
      <c r="N698" s="38"/>
      <c r="O698" s="38"/>
      <c r="P698" s="38" t="s">
        <v>45</v>
      </c>
    </row>
    <row r="699" spans="1:16" s="31" customFormat="1" ht="48" x14ac:dyDescent="0.25">
      <c r="A699" s="24" t="s">
        <v>2510</v>
      </c>
      <c r="B699" s="32" t="s">
        <v>2505</v>
      </c>
      <c r="C699" s="36" t="s">
        <v>1282</v>
      </c>
      <c r="D699" s="36" t="s">
        <v>1283</v>
      </c>
      <c r="E699" s="37" t="s">
        <v>1284</v>
      </c>
      <c r="F699" s="37">
        <v>1999</v>
      </c>
      <c r="G699" s="37">
        <v>623.70000000000005</v>
      </c>
      <c r="H699" s="37" t="s">
        <v>1285</v>
      </c>
      <c r="I699" s="38" t="s">
        <v>119</v>
      </c>
      <c r="J699" s="38" t="s">
        <v>69</v>
      </c>
      <c r="K699" s="38" t="s">
        <v>174</v>
      </c>
      <c r="L699" s="38"/>
      <c r="M699" s="38"/>
      <c r="N699" s="38"/>
      <c r="O699" s="38" t="s">
        <v>1263</v>
      </c>
      <c r="P699" s="38" t="s">
        <v>45</v>
      </c>
    </row>
    <row r="700" spans="1:16" s="31" customFormat="1" ht="36" x14ac:dyDescent="0.25">
      <c r="A700" s="24" t="s">
        <v>2511</v>
      </c>
      <c r="B700" s="32" t="s">
        <v>2505</v>
      </c>
      <c r="C700" s="36" t="s">
        <v>1286</v>
      </c>
      <c r="D700" s="36" t="s">
        <v>1287</v>
      </c>
      <c r="E700" s="37" t="s">
        <v>1288</v>
      </c>
      <c r="F700" s="37">
        <v>1976</v>
      </c>
      <c r="G700" s="37">
        <v>753</v>
      </c>
      <c r="H700" s="37" t="s">
        <v>1289</v>
      </c>
      <c r="I700" s="38" t="s">
        <v>119</v>
      </c>
      <c r="J700" s="38" t="s">
        <v>69</v>
      </c>
      <c r="K700" s="38" t="s">
        <v>174</v>
      </c>
      <c r="L700" s="38"/>
      <c r="M700" s="38"/>
      <c r="N700" s="38"/>
      <c r="O700" s="38" t="s">
        <v>1263</v>
      </c>
      <c r="P700" s="38" t="s">
        <v>45</v>
      </c>
    </row>
    <row r="701" spans="1:16" s="31" customFormat="1" ht="36" x14ac:dyDescent="0.25">
      <c r="A701" s="24" t="s">
        <v>2512</v>
      </c>
      <c r="B701" s="32" t="s">
        <v>2505</v>
      </c>
      <c r="C701" s="36" t="s">
        <v>1290</v>
      </c>
      <c r="D701" s="36" t="s">
        <v>1291</v>
      </c>
      <c r="E701" s="38" t="s">
        <v>1292</v>
      </c>
      <c r="F701" s="38"/>
      <c r="G701" s="38">
        <v>876</v>
      </c>
      <c r="H701" s="38" t="s">
        <v>1293</v>
      </c>
      <c r="I701" s="38" t="s">
        <v>119</v>
      </c>
      <c r="J701" s="38" t="s">
        <v>69</v>
      </c>
      <c r="K701" s="38" t="s">
        <v>174</v>
      </c>
      <c r="L701" s="38"/>
      <c r="M701" s="38"/>
      <c r="N701" s="38"/>
      <c r="O701" s="38"/>
      <c r="P701" s="38" t="s">
        <v>45</v>
      </c>
    </row>
    <row r="702" spans="1:16" s="31" customFormat="1" ht="48" x14ac:dyDescent="0.25">
      <c r="A702" s="24" t="s">
        <v>2513</v>
      </c>
      <c r="B702" s="32" t="s">
        <v>2505</v>
      </c>
      <c r="C702" s="36" t="s">
        <v>1294</v>
      </c>
      <c r="D702" s="36" t="s">
        <v>1295</v>
      </c>
      <c r="E702" s="37" t="s">
        <v>1296</v>
      </c>
      <c r="F702" s="37">
        <v>1971</v>
      </c>
      <c r="G702" s="37">
        <v>242</v>
      </c>
      <c r="H702" s="37" t="s">
        <v>1297</v>
      </c>
      <c r="I702" s="38" t="s">
        <v>119</v>
      </c>
      <c r="J702" s="38" t="s">
        <v>69</v>
      </c>
      <c r="K702" s="38" t="s">
        <v>174</v>
      </c>
      <c r="L702" s="38"/>
      <c r="M702" s="38"/>
      <c r="N702" s="38"/>
      <c r="O702" s="38" t="s">
        <v>1263</v>
      </c>
      <c r="P702" s="38" t="s">
        <v>45</v>
      </c>
    </row>
    <row r="703" spans="1:16" s="31" customFormat="1" ht="36" x14ac:dyDescent="0.25">
      <c r="A703" s="24" t="s">
        <v>2514</v>
      </c>
      <c r="B703" s="32" t="s">
        <v>2505</v>
      </c>
      <c r="C703" s="36" t="s">
        <v>1298</v>
      </c>
      <c r="D703" s="36" t="s">
        <v>1299</v>
      </c>
      <c r="E703" s="38" t="s">
        <v>1300</v>
      </c>
      <c r="F703" s="38"/>
      <c r="G703" s="38">
        <v>423</v>
      </c>
      <c r="H703" s="38" t="s">
        <v>1301</v>
      </c>
      <c r="I703" s="38" t="s">
        <v>119</v>
      </c>
      <c r="J703" s="38" t="s">
        <v>69</v>
      </c>
      <c r="K703" s="38" t="s">
        <v>174</v>
      </c>
      <c r="L703" s="38"/>
      <c r="M703" s="38"/>
      <c r="N703" s="38"/>
      <c r="O703" s="38"/>
      <c r="P703" s="38" t="s">
        <v>45</v>
      </c>
    </row>
    <row r="704" spans="1:16" s="31" customFormat="1" ht="48" x14ac:dyDescent="0.25">
      <c r="A704" s="24" t="s">
        <v>2515</v>
      </c>
      <c r="B704" s="32" t="s">
        <v>2505</v>
      </c>
      <c r="C704" s="36" t="s">
        <v>1302</v>
      </c>
      <c r="D704" s="36" t="s">
        <v>1303</v>
      </c>
      <c r="E704" s="38" t="s">
        <v>1304</v>
      </c>
      <c r="F704" s="37">
        <v>1985</v>
      </c>
      <c r="G704" s="37">
        <v>458</v>
      </c>
      <c r="H704" s="37" t="s">
        <v>1305</v>
      </c>
      <c r="I704" s="38" t="s">
        <v>119</v>
      </c>
      <c r="J704" s="38" t="s">
        <v>69</v>
      </c>
      <c r="K704" s="38" t="s">
        <v>174</v>
      </c>
      <c r="L704" s="38"/>
      <c r="M704" s="38"/>
      <c r="N704" s="38"/>
      <c r="O704" s="38" t="s">
        <v>1263</v>
      </c>
      <c r="P704" s="38" t="s">
        <v>45</v>
      </c>
    </row>
    <row r="705" spans="1:16" s="31" customFormat="1" ht="48" x14ac:dyDescent="0.25">
      <c r="A705" s="24" t="s">
        <v>2516</v>
      </c>
      <c r="B705" s="32" t="s">
        <v>2505</v>
      </c>
      <c r="C705" s="36" t="s">
        <v>1306</v>
      </c>
      <c r="D705" s="36" t="s">
        <v>1307</v>
      </c>
      <c r="E705" s="38" t="s">
        <v>1304</v>
      </c>
      <c r="F705" s="37">
        <v>1985</v>
      </c>
      <c r="G705" s="37">
        <v>197.7</v>
      </c>
      <c r="H705" s="38" t="s">
        <v>1308</v>
      </c>
      <c r="I705" s="38" t="s">
        <v>119</v>
      </c>
      <c r="J705" s="38" t="s">
        <v>69</v>
      </c>
      <c r="K705" s="38" t="s">
        <v>174</v>
      </c>
      <c r="L705" s="38"/>
      <c r="M705" s="38"/>
      <c r="N705" s="38"/>
      <c r="O705" s="38" t="s">
        <v>1263</v>
      </c>
      <c r="P705" s="38" t="s">
        <v>45</v>
      </c>
    </row>
    <row r="706" spans="1:16" s="31" customFormat="1" ht="48" x14ac:dyDescent="0.25">
      <c r="A706" s="24" t="s">
        <v>2517</v>
      </c>
      <c r="B706" s="32" t="s">
        <v>2505</v>
      </c>
      <c r="C706" s="36" t="s">
        <v>1309</v>
      </c>
      <c r="D706" s="36" t="s">
        <v>1310</v>
      </c>
      <c r="E706" s="37" t="s">
        <v>1311</v>
      </c>
      <c r="F706" s="37">
        <v>1985</v>
      </c>
      <c r="G706" s="37">
        <v>215.6</v>
      </c>
      <c r="H706" s="38" t="s">
        <v>1312</v>
      </c>
      <c r="I706" s="38" t="s">
        <v>119</v>
      </c>
      <c r="J706" s="38" t="s">
        <v>69</v>
      </c>
      <c r="K706" s="38" t="s">
        <v>174</v>
      </c>
      <c r="L706" s="38"/>
      <c r="M706" s="38"/>
      <c r="N706" s="38"/>
      <c r="O706" s="38" t="s">
        <v>1263</v>
      </c>
      <c r="P706" s="38" t="s">
        <v>45</v>
      </c>
    </row>
    <row r="707" spans="1:16" s="31" customFormat="1" ht="48" x14ac:dyDescent="0.25">
      <c r="A707" s="24" t="s">
        <v>2518</v>
      </c>
      <c r="B707" s="32" t="s">
        <v>2505</v>
      </c>
      <c r="C707" s="36" t="s">
        <v>1313</v>
      </c>
      <c r="D707" s="36" t="s">
        <v>1314</v>
      </c>
      <c r="E707" s="38" t="s">
        <v>1315</v>
      </c>
      <c r="F707" s="37">
        <v>1998</v>
      </c>
      <c r="G707" s="38">
        <v>56.6</v>
      </c>
      <c r="H707" s="37" t="s">
        <v>1316</v>
      </c>
      <c r="I707" s="38" t="s">
        <v>119</v>
      </c>
      <c r="J707" s="38" t="s">
        <v>69</v>
      </c>
      <c r="K707" s="38" t="s">
        <v>174</v>
      </c>
      <c r="L707" s="38"/>
      <c r="M707" s="38"/>
      <c r="N707" s="38"/>
      <c r="O707" s="38" t="s">
        <v>1263</v>
      </c>
      <c r="P707" s="38" t="s">
        <v>45</v>
      </c>
    </row>
    <row r="708" spans="1:16" s="31" customFormat="1" ht="60" x14ac:dyDescent="0.25">
      <c r="A708" s="24" t="s">
        <v>2519</v>
      </c>
      <c r="B708" s="32" t="s">
        <v>2505</v>
      </c>
      <c r="C708" s="36" t="s">
        <v>1317</v>
      </c>
      <c r="D708" s="36" t="s">
        <v>1318</v>
      </c>
      <c r="E708" s="38" t="s">
        <v>1319</v>
      </c>
      <c r="F708" s="38"/>
      <c r="G708" s="38">
        <v>51105</v>
      </c>
      <c r="H708" s="38" t="s">
        <v>1320</v>
      </c>
      <c r="I708" s="38"/>
      <c r="J708" s="38"/>
      <c r="K708" s="38"/>
      <c r="L708" s="38"/>
      <c r="M708" s="38"/>
      <c r="N708" s="38"/>
      <c r="O708" s="38"/>
      <c r="P708" s="38" t="s">
        <v>45</v>
      </c>
    </row>
    <row r="709" spans="1:16" s="31" customFormat="1" ht="48" x14ac:dyDescent="0.25">
      <c r="A709" s="24" t="s">
        <v>2520</v>
      </c>
      <c r="B709" s="32" t="s">
        <v>2505</v>
      </c>
      <c r="C709" s="36" t="s">
        <v>1321</v>
      </c>
      <c r="D709" s="36" t="s">
        <v>1322</v>
      </c>
      <c r="E709" s="37" t="s">
        <v>1323</v>
      </c>
      <c r="F709" s="37">
        <v>1985</v>
      </c>
      <c r="G709" s="37">
        <v>1364.2</v>
      </c>
      <c r="H709" s="37" t="s">
        <v>1324</v>
      </c>
      <c r="I709" s="38" t="s">
        <v>119</v>
      </c>
      <c r="J709" s="38" t="s">
        <v>69</v>
      </c>
      <c r="K709" s="38" t="s">
        <v>174</v>
      </c>
      <c r="L709" s="38"/>
      <c r="M709" s="38"/>
      <c r="N709" s="38"/>
      <c r="O709" s="38" t="s">
        <v>1263</v>
      </c>
      <c r="P709" s="38" t="s">
        <v>45</v>
      </c>
    </row>
    <row r="710" spans="1:16" s="31" customFormat="1" ht="36" x14ac:dyDescent="0.25">
      <c r="A710" s="24" t="s">
        <v>2521</v>
      </c>
      <c r="B710" s="32" t="s">
        <v>2505</v>
      </c>
      <c r="C710" s="36" t="s">
        <v>1325</v>
      </c>
      <c r="D710" s="36" t="s">
        <v>1326</v>
      </c>
      <c r="E710" s="38" t="s">
        <v>1327</v>
      </c>
      <c r="F710" s="38">
        <v>1993</v>
      </c>
      <c r="G710" s="38">
        <v>427.2</v>
      </c>
      <c r="H710" s="38" t="s">
        <v>1328</v>
      </c>
      <c r="I710" s="38" t="s">
        <v>119</v>
      </c>
      <c r="J710" s="38" t="s">
        <v>69</v>
      </c>
      <c r="K710" s="38" t="s">
        <v>174</v>
      </c>
      <c r="L710" s="38"/>
      <c r="M710" s="38"/>
      <c r="N710" s="38"/>
      <c r="O710" s="38" t="s">
        <v>1263</v>
      </c>
      <c r="P710" s="38" t="s">
        <v>45</v>
      </c>
    </row>
    <row r="711" spans="1:16" s="31" customFormat="1" ht="36" x14ac:dyDescent="0.25">
      <c r="A711" s="24" t="s">
        <v>2522</v>
      </c>
      <c r="B711" s="32" t="s">
        <v>2505</v>
      </c>
      <c r="C711" s="36" t="s">
        <v>1329</v>
      </c>
      <c r="D711" s="36" t="s">
        <v>1330</v>
      </c>
      <c r="E711" s="38" t="s">
        <v>1331</v>
      </c>
      <c r="F711" s="38">
        <v>1993</v>
      </c>
      <c r="G711" s="38">
        <v>492</v>
      </c>
      <c r="H711" s="38" t="s">
        <v>1332</v>
      </c>
      <c r="I711" s="38" t="s">
        <v>119</v>
      </c>
      <c r="J711" s="38" t="s">
        <v>69</v>
      </c>
      <c r="K711" s="38" t="s">
        <v>174</v>
      </c>
      <c r="L711" s="38"/>
      <c r="M711" s="38"/>
      <c r="N711" s="38"/>
      <c r="O711" s="38" t="s">
        <v>1263</v>
      </c>
      <c r="P711" s="38" t="s">
        <v>45</v>
      </c>
    </row>
    <row r="712" spans="1:16" s="31" customFormat="1" ht="36" x14ac:dyDescent="0.25">
      <c r="A712" s="24" t="s">
        <v>2523</v>
      </c>
      <c r="B712" s="32" t="s">
        <v>2505</v>
      </c>
      <c r="C712" s="36" t="s">
        <v>1333</v>
      </c>
      <c r="D712" s="36" t="s">
        <v>1334</v>
      </c>
      <c r="E712" s="37" t="s">
        <v>1335</v>
      </c>
      <c r="F712" s="37">
        <v>1991</v>
      </c>
      <c r="G712" s="37">
        <v>696.2</v>
      </c>
      <c r="H712" s="37" t="s">
        <v>1336</v>
      </c>
      <c r="I712" s="38" t="s">
        <v>119</v>
      </c>
      <c r="J712" s="38" t="s">
        <v>69</v>
      </c>
      <c r="K712" s="38" t="s">
        <v>174</v>
      </c>
      <c r="L712" s="38"/>
      <c r="M712" s="38"/>
      <c r="N712" s="38"/>
      <c r="O712" s="38" t="s">
        <v>1263</v>
      </c>
      <c r="P712" s="38" t="s">
        <v>45</v>
      </c>
    </row>
    <row r="713" spans="1:16" s="31" customFormat="1" ht="36" x14ac:dyDescent="0.25">
      <c r="A713" s="24" t="s">
        <v>2524</v>
      </c>
      <c r="B713" s="32" t="s">
        <v>2505</v>
      </c>
      <c r="C713" s="36" t="s">
        <v>1337</v>
      </c>
      <c r="D713" s="36" t="s">
        <v>1338</v>
      </c>
      <c r="E713" s="38" t="s">
        <v>1335</v>
      </c>
      <c r="F713" s="37">
        <v>1991</v>
      </c>
      <c r="G713" s="37">
        <v>292.5</v>
      </c>
      <c r="H713" s="37" t="s">
        <v>1339</v>
      </c>
      <c r="I713" s="38" t="s">
        <v>119</v>
      </c>
      <c r="J713" s="38" t="s">
        <v>69</v>
      </c>
      <c r="K713" s="38" t="s">
        <v>174</v>
      </c>
      <c r="L713" s="38"/>
      <c r="M713" s="38"/>
      <c r="N713" s="38"/>
      <c r="O713" s="38" t="s">
        <v>1263</v>
      </c>
      <c r="P713" s="38" t="s">
        <v>45</v>
      </c>
    </row>
    <row r="714" spans="1:16" s="31" customFormat="1" ht="36" x14ac:dyDescent="0.25">
      <c r="A714" s="24" t="s">
        <v>2525</v>
      </c>
      <c r="B714" s="32" t="s">
        <v>2505</v>
      </c>
      <c r="C714" s="36" t="s">
        <v>1340</v>
      </c>
      <c r="D714" s="36" t="s">
        <v>1341</v>
      </c>
      <c r="E714" s="36" t="s">
        <v>1342</v>
      </c>
      <c r="F714" s="39"/>
      <c r="G714" s="39"/>
      <c r="H714" s="39"/>
      <c r="I714" s="39"/>
      <c r="J714" s="39"/>
      <c r="K714" s="39"/>
      <c r="L714" s="39"/>
      <c r="M714" s="39"/>
      <c r="N714" s="39"/>
      <c r="O714" s="39"/>
      <c r="P714" s="38" t="s">
        <v>45</v>
      </c>
    </row>
    <row r="715" spans="1:16" s="31" customFormat="1" ht="36" x14ac:dyDescent="0.25">
      <c r="A715" s="24" t="s">
        <v>2526</v>
      </c>
      <c r="B715" s="32" t="s">
        <v>2505</v>
      </c>
      <c r="C715" s="36" t="s">
        <v>1343</v>
      </c>
      <c r="D715" s="36" t="s">
        <v>1344</v>
      </c>
      <c r="E715" s="38"/>
      <c r="F715" s="38"/>
      <c r="G715" s="38">
        <v>43927</v>
      </c>
      <c r="H715" s="38" t="s">
        <v>1345</v>
      </c>
      <c r="I715" s="38" t="s">
        <v>119</v>
      </c>
      <c r="J715" s="38" t="s">
        <v>69</v>
      </c>
      <c r="K715" s="38" t="s">
        <v>174</v>
      </c>
      <c r="L715" s="38"/>
      <c r="M715" s="38"/>
      <c r="N715" s="38"/>
      <c r="O715" s="38"/>
      <c r="P715" s="38" t="s">
        <v>45</v>
      </c>
    </row>
    <row r="716" spans="1:16" s="31" customFormat="1" ht="36" x14ac:dyDescent="0.25">
      <c r="A716" s="24" t="s">
        <v>2527</v>
      </c>
      <c r="B716" s="32" t="s">
        <v>2505</v>
      </c>
      <c r="C716" s="36" t="s">
        <v>1346</v>
      </c>
      <c r="D716" s="36" t="s">
        <v>1347</v>
      </c>
      <c r="E716" s="38" t="s">
        <v>1348</v>
      </c>
      <c r="F716" s="38">
        <v>2002</v>
      </c>
      <c r="G716" s="37">
        <v>757.5</v>
      </c>
      <c r="H716" s="38" t="s">
        <v>1349</v>
      </c>
      <c r="I716" s="38" t="s">
        <v>119</v>
      </c>
      <c r="J716" s="38" t="s">
        <v>69</v>
      </c>
      <c r="K716" s="38" t="s">
        <v>174</v>
      </c>
      <c r="L716" s="38"/>
      <c r="M716" s="38"/>
      <c r="N716" s="38"/>
      <c r="O716" s="38" t="s">
        <v>1263</v>
      </c>
      <c r="P716" s="38" t="s">
        <v>45</v>
      </c>
    </row>
    <row r="717" spans="1:16" s="31" customFormat="1" ht="60" x14ac:dyDescent="0.25">
      <c r="A717" s="24" t="s">
        <v>2528</v>
      </c>
      <c r="B717" s="32" t="s">
        <v>2505</v>
      </c>
      <c r="C717" s="36" t="s">
        <v>1350</v>
      </c>
      <c r="D717" s="36" t="s">
        <v>1351</v>
      </c>
      <c r="E717" s="38" t="s">
        <v>1352</v>
      </c>
      <c r="F717" s="38"/>
      <c r="G717" s="38"/>
      <c r="H717" s="38" t="s">
        <v>1353</v>
      </c>
      <c r="I717" s="38" t="s">
        <v>119</v>
      </c>
      <c r="J717" s="38" t="s">
        <v>69</v>
      </c>
      <c r="K717" s="38" t="s">
        <v>174</v>
      </c>
      <c r="L717" s="38"/>
      <c r="M717" s="38"/>
      <c r="N717" s="38"/>
      <c r="O717" s="38"/>
      <c r="P717" s="38" t="s">
        <v>45</v>
      </c>
    </row>
    <row r="718" spans="1:16" s="31" customFormat="1" ht="409.5" x14ac:dyDescent="0.25">
      <c r="A718" s="24" t="s">
        <v>1778</v>
      </c>
      <c r="B718" s="32" t="s">
        <v>2529</v>
      </c>
      <c r="C718" s="32" t="s">
        <v>1354</v>
      </c>
      <c r="D718" s="33" t="s">
        <v>1355</v>
      </c>
      <c r="E718" s="32" t="s">
        <v>1356</v>
      </c>
      <c r="F718" s="32">
        <v>1958</v>
      </c>
      <c r="G718" s="32">
        <v>2169.4</v>
      </c>
      <c r="H718" s="32" t="s">
        <v>1357</v>
      </c>
      <c r="I718" s="32" t="s">
        <v>265</v>
      </c>
      <c r="J718" s="32" t="s">
        <v>1358</v>
      </c>
      <c r="K718" s="32"/>
      <c r="L718" s="2"/>
      <c r="M718" s="32"/>
      <c r="N718" s="34"/>
      <c r="O718" s="32" t="s">
        <v>1359</v>
      </c>
      <c r="P718" s="32" t="s">
        <v>47</v>
      </c>
    </row>
    <row r="719" spans="1:16" s="31" customFormat="1" ht="372" x14ac:dyDescent="0.25">
      <c r="A719" s="24" t="s">
        <v>1782</v>
      </c>
      <c r="B719" s="32" t="s">
        <v>2529</v>
      </c>
      <c r="C719" s="32" t="s">
        <v>1360</v>
      </c>
      <c r="D719" s="33" t="s">
        <v>1361</v>
      </c>
      <c r="E719" s="32" t="s">
        <v>1362</v>
      </c>
      <c r="F719" s="32">
        <v>1953</v>
      </c>
      <c r="G719" s="32">
        <v>459.5</v>
      </c>
      <c r="H719" s="32" t="s">
        <v>1363</v>
      </c>
      <c r="I719" s="32" t="s">
        <v>265</v>
      </c>
      <c r="J719" s="32" t="s">
        <v>1358</v>
      </c>
      <c r="K719" s="32"/>
      <c r="L719" s="2"/>
      <c r="M719" s="32"/>
      <c r="N719" s="34"/>
      <c r="O719" s="32" t="s">
        <v>1364</v>
      </c>
      <c r="P719" s="32" t="s">
        <v>47</v>
      </c>
    </row>
    <row r="720" spans="1:16" s="31" customFormat="1" ht="372" x14ac:dyDescent="0.25">
      <c r="A720" s="24" t="s">
        <v>1783</v>
      </c>
      <c r="B720" s="32" t="s">
        <v>2529</v>
      </c>
      <c r="C720" s="32" t="s">
        <v>1365</v>
      </c>
      <c r="D720" s="33" t="s">
        <v>1366</v>
      </c>
      <c r="E720" s="32" t="s">
        <v>1362</v>
      </c>
      <c r="F720" s="32">
        <v>1941</v>
      </c>
      <c r="G720" s="32">
        <v>2137.8000000000002</v>
      </c>
      <c r="H720" s="32" t="s">
        <v>1367</v>
      </c>
      <c r="I720" s="32" t="s">
        <v>265</v>
      </c>
      <c r="J720" s="32" t="s">
        <v>1358</v>
      </c>
      <c r="K720" s="32"/>
      <c r="L720" s="2"/>
      <c r="M720" s="32"/>
      <c r="N720" s="34"/>
      <c r="O720" s="32" t="s">
        <v>1364</v>
      </c>
      <c r="P720" s="32" t="s">
        <v>47</v>
      </c>
    </row>
    <row r="721" spans="1:16" s="31" customFormat="1" ht="36" x14ac:dyDescent="0.25">
      <c r="A721" s="24" t="s">
        <v>1784</v>
      </c>
      <c r="B721" s="32" t="s">
        <v>2529</v>
      </c>
      <c r="C721" s="32" t="s">
        <v>1368</v>
      </c>
      <c r="D721" s="33" t="s">
        <v>1369</v>
      </c>
      <c r="E721" s="32" t="s">
        <v>1370</v>
      </c>
      <c r="F721" s="32">
        <v>1966</v>
      </c>
      <c r="G721" s="32">
        <v>194.4</v>
      </c>
      <c r="H721" s="32" t="s">
        <v>1371</v>
      </c>
      <c r="I721" s="32" t="s">
        <v>265</v>
      </c>
      <c r="J721" s="32" t="s">
        <v>1358</v>
      </c>
      <c r="K721" s="32"/>
      <c r="L721" s="2"/>
      <c r="M721" s="32"/>
      <c r="N721" s="34"/>
      <c r="O721" s="32" t="s">
        <v>1372</v>
      </c>
      <c r="P721" s="32" t="s">
        <v>47</v>
      </c>
    </row>
    <row r="722" spans="1:16" s="31" customFormat="1" ht="36" x14ac:dyDescent="0.25">
      <c r="A722" s="24" t="s">
        <v>1785</v>
      </c>
      <c r="B722" s="32" t="s">
        <v>2529</v>
      </c>
      <c r="C722" s="32" t="s">
        <v>1373</v>
      </c>
      <c r="D722" s="33" t="s">
        <v>1374</v>
      </c>
      <c r="E722" s="32" t="s">
        <v>1375</v>
      </c>
      <c r="F722" s="32">
        <v>1959</v>
      </c>
      <c r="G722" s="32">
        <v>350.4</v>
      </c>
      <c r="H722" s="32" t="s">
        <v>1376</v>
      </c>
      <c r="I722" s="32" t="s">
        <v>265</v>
      </c>
      <c r="J722" s="32" t="s">
        <v>1358</v>
      </c>
      <c r="K722" s="32"/>
      <c r="L722" s="2"/>
      <c r="M722" s="32"/>
      <c r="N722" s="34"/>
      <c r="O722" s="32" t="s">
        <v>1372</v>
      </c>
      <c r="P722" s="32" t="s">
        <v>47</v>
      </c>
    </row>
    <row r="723" spans="1:16" s="31" customFormat="1" ht="96" x14ac:dyDescent="0.25">
      <c r="A723" s="24" t="s">
        <v>1786</v>
      </c>
      <c r="B723" s="32" t="s">
        <v>2529</v>
      </c>
      <c r="C723" s="32" t="s">
        <v>1373</v>
      </c>
      <c r="D723" s="33" t="s">
        <v>1377</v>
      </c>
      <c r="E723" s="32" t="s">
        <v>1378</v>
      </c>
      <c r="F723" s="32">
        <v>1959</v>
      </c>
      <c r="G723" s="32">
        <v>331.4</v>
      </c>
      <c r="H723" s="32" t="s">
        <v>1379</v>
      </c>
      <c r="I723" s="32" t="s">
        <v>265</v>
      </c>
      <c r="J723" s="32" t="s">
        <v>1358</v>
      </c>
      <c r="K723" s="32"/>
      <c r="L723" s="2"/>
      <c r="M723" s="32"/>
      <c r="N723" s="34"/>
      <c r="O723" s="32" t="s">
        <v>1380</v>
      </c>
      <c r="P723" s="32" t="s">
        <v>47</v>
      </c>
    </row>
    <row r="724" spans="1:16" s="31" customFormat="1" ht="300" x14ac:dyDescent="0.25">
      <c r="A724" s="24" t="s">
        <v>1787</v>
      </c>
      <c r="B724" s="32" t="s">
        <v>2529</v>
      </c>
      <c r="C724" s="32" t="s">
        <v>1381</v>
      </c>
      <c r="D724" s="33" t="s">
        <v>1382</v>
      </c>
      <c r="E724" s="32" t="s">
        <v>1383</v>
      </c>
      <c r="F724" s="32">
        <v>1953</v>
      </c>
      <c r="G724" s="32">
        <v>1172.0999999999999</v>
      </c>
      <c r="H724" s="32"/>
      <c r="I724" s="32" t="s">
        <v>265</v>
      </c>
      <c r="J724" s="32" t="s">
        <v>1358</v>
      </c>
      <c r="K724" s="32"/>
      <c r="L724" s="2"/>
      <c r="M724" s="32"/>
      <c r="N724" s="34"/>
      <c r="O724" s="32" t="s">
        <v>1384</v>
      </c>
      <c r="P724" s="32" t="s">
        <v>47</v>
      </c>
    </row>
    <row r="725" spans="1:16" s="31" customFormat="1" ht="60" x14ac:dyDescent="0.25">
      <c r="A725" s="24" t="s">
        <v>1779</v>
      </c>
      <c r="B725" s="32" t="s">
        <v>1387</v>
      </c>
      <c r="C725" s="32" t="s">
        <v>1388</v>
      </c>
      <c r="D725" s="2">
        <v>544</v>
      </c>
      <c r="E725" s="32" t="s">
        <v>1389</v>
      </c>
      <c r="F725" s="32">
        <v>2001</v>
      </c>
      <c r="G725" s="32"/>
      <c r="H725" s="32"/>
      <c r="I725" s="32"/>
      <c r="J725" s="32"/>
      <c r="K725" s="32"/>
      <c r="L725" s="2"/>
      <c r="M725" s="32" t="s">
        <v>388</v>
      </c>
      <c r="N725" s="34"/>
      <c r="O725" s="32" t="s">
        <v>1390</v>
      </c>
      <c r="P725" s="32" t="s">
        <v>47</v>
      </c>
    </row>
    <row r="726" spans="1:16" ht="24" x14ac:dyDescent="0.2">
      <c r="A726" s="14" t="s">
        <v>1788</v>
      </c>
      <c r="B726" s="15" t="s">
        <v>2530</v>
      </c>
      <c r="C726" s="15" t="str">
        <f>'[5]Лист2 (2)'!$D$14</f>
        <v>Аппарат испытания масла АИМ-90</v>
      </c>
      <c r="D726" s="40">
        <f>'[5]Лист2 (2)'!$C$14</f>
        <v>70004721</v>
      </c>
      <c r="E726" s="15" t="s">
        <v>145</v>
      </c>
      <c r="F726" s="15">
        <v>2009</v>
      </c>
      <c r="G726" s="15"/>
      <c r="H726" s="15"/>
      <c r="I726" s="15"/>
      <c r="J726" s="15"/>
      <c r="K726" s="15"/>
      <c r="L726" s="15"/>
      <c r="M726" s="15"/>
      <c r="N726" s="15"/>
      <c r="O726" s="15" t="str">
        <f>[6]Список!$E$3</f>
        <v>б/у пригодный</v>
      </c>
      <c r="P726" s="15" t="s">
        <v>45</v>
      </c>
    </row>
    <row r="727" spans="1:16" ht="24" x14ac:dyDescent="0.2">
      <c r="A727" s="14" t="s">
        <v>1790</v>
      </c>
      <c r="B727" s="15" t="s">
        <v>2530</v>
      </c>
      <c r="C727" s="15" t="s">
        <v>146</v>
      </c>
      <c r="D727" s="15">
        <f>'[5]Лист2 (2)'!$C$23</f>
        <v>70005251</v>
      </c>
      <c r="E727" s="15" t="s">
        <v>147</v>
      </c>
      <c r="F727" s="15">
        <v>2017</v>
      </c>
      <c r="G727" s="15"/>
      <c r="H727" s="15"/>
      <c r="I727" s="15"/>
      <c r="J727" s="15"/>
      <c r="K727" s="15"/>
      <c r="L727" s="15"/>
      <c r="M727" s="15"/>
      <c r="N727" s="15"/>
      <c r="O727" s="15" t="str">
        <f>[6]Список!$E$3</f>
        <v>б/у пригодный</v>
      </c>
      <c r="P727" s="15" t="s">
        <v>45</v>
      </c>
    </row>
    <row r="728" spans="1:16" ht="24" x14ac:dyDescent="0.2">
      <c r="A728" s="14" t="s">
        <v>1789</v>
      </c>
      <c r="B728" s="15" t="s">
        <v>2530</v>
      </c>
      <c r="C728" s="15" t="s">
        <v>148</v>
      </c>
      <c r="D728" s="15">
        <f>'[5]Лист2 (2)'!$C$24</f>
        <v>70005264</v>
      </c>
      <c r="E728" s="15" t="s">
        <v>147</v>
      </c>
      <c r="F728" s="15">
        <f>$F$726</f>
        <v>2009</v>
      </c>
      <c r="G728" s="15"/>
      <c r="H728" s="15"/>
      <c r="I728" s="15"/>
      <c r="J728" s="15"/>
      <c r="K728" s="15"/>
      <c r="L728" s="15"/>
      <c r="M728" s="15"/>
      <c r="N728" s="15"/>
      <c r="O728" s="15" t="str">
        <f>[6]Список!$E$3</f>
        <v>б/у пригодный</v>
      </c>
      <c r="P728" s="15" t="s">
        <v>45</v>
      </c>
    </row>
    <row r="729" spans="1:16" ht="36" x14ac:dyDescent="0.2">
      <c r="A729" s="14" t="s">
        <v>1791</v>
      </c>
      <c r="B729" s="15" t="s">
        <v>2530</v>
      </c>
      <c r="C729" s="41" t="s">
        <v>149</v>
      </c>
      <c r="D729" s="40">
        <f>'[5]Лист2 (2)'!$C$30</f>
        <v>70005308</v>
      </c>
      <c r="E729" s="15" t="s">
        <v>145</v>
      </c>
      <c r="F729" s="15">
        <v>2017</v>
      </c>
      <c r="G729" s="15"/>
      <c r="H729" s="15"/>
      <c r="I729" s="15"/>
      <c r="J729" s="15"/>
      <c r="K729" s="15"/>
      <c r="L729" s="15"/>
      <c r="M729" s="15"/>
      <c r="N729" s="15"/>
      <c r="O729" s="15" t="str">
        <f>[6]Список!$E$3</f>
        <v>б/у пригодный</v>
      </c>
      <c r="P729" s="15" t="s">
        <v>45</v>
      </c>
    </row>
    <row r="730" spans="1:16" ht="24" x14ac:dyDescent="0.2">
      <c r="A730" s="14" t="s">
        <v>1792</v>
      </c>
      <c r="B730" s="15" t="s">
        <v>2530</v>
      </c>
      <c r="C730" s="15" t="str">
        <f>'[5]Лист2 (2)'!$D$31</f>
        <v>Мегаомметр С.А 6547</v>
      </c>
      <c r="D730" s="40">
        <f>'[5]Лист2 (2)'!$C$31</f>
        <v>70005309</v>
      </c>
      <c r="E730" s="15" t="str">
        <f>$E$728</f>
        <v>Ангарск</v>
      </c>
      <c r="F730" s="15">
        <v>2017</v>
      </c>
      <c r="G730" s="15"/>
      <c r="H730" s="15"/>
      <c r="I730" s="15"/>
      <c r="J730" s="15"/>
      <c r="K730" s="15"/>
      <c r="L730" s="15"/>
      <c r="M730" s="15"/>
      <c r="N730" s="15"/>
      <c r="O730" s="15" t="str">
        <f>[6]Список!$E$3</f>
        <v>б/у пригодный</v>
      </c>
      <c r="P730" s="15" t="s">
        <v>45</v>
      </c>
    </row>
    <row r="731" spans="1:16" ht="24" x14ac:dyDescent="0.2">
      <c r="A731" s="14" t="s">
        <v>2531</v>
      </c>
      <c r="B731" s="15" t="s">
        <v>2530</v>
      </c>
      <c r="C731" s="15" t="s">
        <v>150</v>
      </c>
      <c r="D731" s="15">
        <f>'[5]Лист2 (2)'!$C$41</f>
        <v>70004953</v>
      </c>
      <c r="E731" s="15" t="s">
        <v>151</v>
      </c>
      <c r="F731" s="15">
        <v>2012</v>
      </c>
      <c r="G731" s="15"/>
      <c r="H731" s="15"/>
      <c r="I731" s="15"/>
      <c r="J731" s="15"/>
      <c r="K731" s="15"/>
      <c r="L731" s="15"/>
      <c r="M731" s="15"/>
      <c r="N731" s="15"/>
      <c r="O731" s="15" t="str">
        <f>[6]Список!$E$3</f>
        <v>б/у пригодный</v>
      </c>
      <c r="P731" s="15" t="s">
        <v>45</v>
      </c>
    </row>
    <row r="732" spans="1:16" ht="24" x14ac:dyDescent="0.2">
      <c r="A732" s="14" t="s">
        <v>2532</v>
      </c>
      <c r="B732" s="15" t="s">
        <v>2530</v>
      </c>
      <c r="C732" s="15" t="s">
        <v>152</v>
      </c>
      <c r="D732" s="15">
        <f>'[5]Лист2 (2)'!$C$45</f>
        <v>70004969</v>
      </c>
      <c r="E732" s="15" t="str">
        <f>$E$730</f>
        <v>Ангарск</v>
      </c>
      <c r="F732" s="15">
        <v>2012</v>
      </c>
      <c r="G732" s="15"/>
      <c r="H732" s="15"/>
      <c r="I732" s="15"/>
      <c r="J732" s="15"/>
      <c r="K732" s="15"/>
      <c r="L732" s="15"/>
      <c r="M732" s="15"/>
      <c r="N732" s="15"/>
      <c r="O732" s="15" t="str">
        <f>[6]Список!$E$3</f>
        <v>б/у пригодный</v>
      </c>
      <c r="P732" s="15" t="s">
        <v>45</v>
      </c>
    </row>
    <row r="733" spans="1:16" ht="24" x14ac:dyDescent="0.2">
      <c r="A733" s="14" t="s">
        <v>1793</v>
      </c>
      <c r="B733" s="15" t="s">
        <v>2533</v>
      </c>
      <c r="C733" s="23" t="s">
        <v>276</v>
      </c>
      <c r="D733" s="42">
        <v>500813</v>
      </c>
      <c r="E733" s="15" t="s">
        <v>277</v>
      </c>
      <c r="F733" s="23">
        <v>2015</v>
      </c>
      <c r="G733" s="15"/>
      <c r="H733" s="15"/>
      <c r="I733" s="15"/>
      <c r="J733" s="15"/>
      <c r="K733" s="15"/>
      <c r="L733" s="15"/>
      <c r="M733" s="15"/>
      <c r="N733" s="15"/>
      <c r="O733" s="15" t="s">
        <v>278</v>
      </c>
      <c r="P733" s="15" t="s">
        <v>45</v>
      </c>
    </row>
    <row r="734" spans="1:16" ht="24" x14ac:dyDescent="0.2">
      <c r="A734" s="14" t="s">
        <v>1781</v>
      </c>
      <c r="B734" s="15" t="s">
        <v>2533</v>
      </c>
      <c r="C734" s="23" t="s">
        <v>279</v>
      </c>
      <c r="D734" s="42">
        <v>500571</v>
      </c>
      <c r="E734" s="15" t="s">
        <v>277</v>
      </c>
      <c r="F734" s="23">
        <v>2010</v>
      </c>
      <c r="G734" s="15"/>
      <c r="H734" s="15"/>
      <c r="I734" s="15"/>
      <c r="J734" s="15"/>
      <c r="K734" s="15"/>
      <c r="L734" s="15"/>
      <c r="M734" s="15"/>
      <c r="N734" s="15"/>
      <c r="O734" s="15" t="s">
        <v>280</v>
      </c>
      <c r="P734" s="15" t="s">
        <v>45</v>
      </c>
    </row>
    <row r="735" spans="1:16" ht="24" x14ac:dyDescent="0.2">
      <c r="A735" s="14" t="s">
        <v>1794</v>
      </c>
      <c r="B735" s="15" t="s">
        <v>2533</v>
      </c>
      <c r="C735" s="23" t="s">
        <v>281</v>
      </c>
      <c r="D735" s="42">
        <v>50004</v>
      </c>
      <c r="E735" s="15" t="s">
        <v>277</v>
      </c>
      <c r="F735" s="23">
        <v>2006</v>
      </c>
      <c r="G735" s="15"/>
      <c r="H735" s="15"/>
      <c r="I735" s="15"/>
      <c r="J735" s="15"/>
      <c r="K735" s="15"/>
      <c r="L735" s="15"/>
      <c r="M735" s="15"/>
      <c r="N735" s="15"/>
      <c r="O735" s="15" t="s">
        <v>282</v>
      </c>
      <c r="P735" s="15" t="s">
        <v>45</v>
      </c>
    </row>
    <row r="736" spans="1:16" ht="24" x14ac:dyDescent="0.2">
      <c r="A736" s="14" t="s">
        <v>1795</v>
      </c>
      <c r="B736" s="15" t="s">
        <v>2533</v>
      </c>
      <c r="C736" s="23" t="s">
        <v>283</v>
      </c>
      <c r="D736" s="42">
        <v>500012</v>
      </c>
      <c r="E736" s="15" t="s">
        <v>277</v>
      </c>
      <c r="F736" s="23">
        <v>2009</v>
      </c>
      <c r="G736" s="15"/>
      <c r="H736" s="15"/>
      <c r="I736" s="15"/>
      <c r="J736" s="15"/>
      <c r="K736" s="15"/>
      <c r="L736" s="15"/>
      <c r="M736" s="15"/>
      <c r="N736" s="15"/>
      <c r="O736" s="15" t="s">
        <v>284</v>
      </c>
      <c r="P736" s="15" t="s">
        <v>45</v>
      </c>
    </row>
    <row r="737" spans="1:16" ht="24" x14ac:dyDescent="0.2">
      <c r="A737" s="14" t="s">
        <v>1796</v>
      </c>
      <c r="B737" s="15" t="s">
        <v>2533</v>
      </c>
      <c r="C737" s="23" t="s">
        <v>285</v>
      </c>
      <c r="D737" s="42">
        <v>500476</v>
      </c>
      <c r="E737" s="15" t="s">
        <v>277</v>
      </c>
      <c r="F737" s="23">
        <v>2010</v>
      </c>
      <c r="G737" s="15"/>
      <c r="H737" s="15"/>
      <c r="I737" s="15"/>
      <c r="J737" s="15"/>
      <c r="K737" s="15"/>
      <c r="L737" s="15"/>
      <c r="M737" s="15"/>
      <c r="N737" s="15"/>
      <c r="O737" s="15" t="s">
        <v>282</v>
      </c>
      <c r="P737" s="15" t="s">
        <v>45</v>
      </c>
    </row>
    <row r="738" spans="1:16" ht="24" x14ac:dyDescent="0.2">
      <c r="A738" s="14" t="s">
        <v>1797</v>
      </c>
      <c r="B738" s="15" t="s">
        <v>2533</v>
      </c>
      <c r="C738" s="23" t="s">
        <v>286</v>
      </c>
      <c r="D738" s="42">
        <v>500602</v>
      </c>
      <c r="E738" s="15" t="s">
        <v>277</v>
      </c>
      <c r="F738" s="23">
        <v>2011</v>
      </c>
      <c r="G738" s="15"/>
      <c r="H738" s="15"/>
      <c r="I738" s="15"/>
      <c r="J738" s="15"/>
      <c r="K738" s="15"/>
      <c r="L738" s="15"/>
      <c r="M738" s="15"/>
      <c r="N738" s="15"/>
      <c r="O738" s="15" t="s">
        <v>287</v>
      </c>
      <c r="P738" s="15" t="s">
        <v>45</v>
      </c>
    </row>
    <row r="739" spans="1:16" ht="48" x14ac:dyDescent="0.2">
      <c r="A739" s="14" t="s">
        <v>1798</v>
      </c>
      <c r="B739" s="15" t="s">
        <v>2533</v>
      </c>
      <c r="C739" s="23" t="s">
        <v>288</v>
      </c>
      <c r="D739" s="42">
        <v>500011</v>
      </c>
      <c r="E739" s="15" t="s">
        <v>277</v>
      </c>
      <c r="F739" s="23">
        <v>2007</v>
      </c>
      <c r="G739" s="15"/>
      <c r="H739" s="15"/>
      <c r="I739" s="15"/>
      <c r="J739" s="15"/>
      <c r="K739" s="15"/>
      <c r="L739" s="15"/>
      <c r="M739" s="15"/>
      <c r="N739" s="15"/>
      <c r="O739" s="15" t="s">
        <v>289</v>
      </c>
      <c r="P739" s="15" t="s">
        <v>45</v>
      </c>
    </row>
    <row r="740" spans="1:16" ht="24" x14ac:dyDescent="0.2">
      <c r="A740" s="14" t="s">
        <v>1799</v>
      </c>
      <c r="B740" s="15" t="s">
        <v>2533</v>
      </c>
      <c r="C740" s="23" t="s">
        <v>290</v>
      </c>
      <c r="D740" s="42">
        <v>500603</v>
      </c>
      <c r="E740" s="15" t="s">
        <v>277</v>
      </c>
      <c r="F740" s="23">
        <v>2011</v>
      </c>
      <c r="G740" s="15"/>
      <c r="H740" s="15"/>
      <c r="I740" s="15"/>
      <c r="J740" s="15"/>
      <c r="K740" s="15"/>
      <c r="L740" s="15"/>
      <c r="M740" s="15"/>
      <c r="N740" s="15"/>
      <c r="O740" s="15" t="s">
        <v>287</v>
      </c>
      <c r="P740" s="15" t="s">
        <v>47</v>
      </c>
    </row>
    <row r="741" spans="1:16" ht="36" x14ac:dyDescent="0.2">
      <c r="A741" s="14" t="s">
        <v>1800</v>
      </c>
      <c r="B741" s="15" t="s">
        <v>2533</v>
      </c>
      <c r="C741" s="23" t="s">
        <v>291</v>
      </c>
      <c r="D741" s="42">
        <v>500601</v>
      </c>
      <c r="E741" s="15" t="s">
        <v>277</v>
      </c>
      <c r="F741" s="23">
        <v>2011</v>
      </c>
      <c r="G741" s="15"/>
      <c r="H741" s="15"/>
      <c r="I741" s="15"/>
      <c r="J741" s="15"/>
      <c r="K741" s="15"/>
      <c r="L741" s="15"/>
      <c r="M741" s="15"/>
      <c r="N741" s="15"/>
      <c r="O741" s="15" t="s">
        <v>292</v>
      </c>
      <c r="P741" s="15" t="s">
        <v>45</v>
      </c>
    </row>
    <row r="742" spans="1:16" ht="48" x14ac:dyDescent="0.2">
      <c r="A742" s="14" t="s">
        <v>2534</v>
      </c>
      <c r="B742" s="15" t="s">
        <v>2533</v>
      </c>
      <c r="C742" s="15" t="s">
        <v>293</v>
      </c>
      <c r="D742" s="42">
        <v>500721</v>
      </c>
      <c r="E742" s="15" t="s">
        <v>294</v>
      </c>
      <c r="F742" s="15">
        <v>2007</v>
      </c>
      <c r="G742" s="15"/>
      <c r="H742" s="15"/>
      <c r="I742" s="15"/>
      <c r="J742" s="15"/>
      <c r="K742" s="15"/>
      <c r="L742" s="15"/>
      <c r="M742" s="15"/>
      <c r="N742" s="15"/>
      <c r="O742" s="15" t="s">
        <v>295</v>
      </c>
      <c r="P742" s="15" t="s">
        <v>47</v>
      </c>
    </row>
    <row r="743" spans="1:16" ht="48" x14ac:dyDescent="0.2">
      <c r="A743" s="14" t="s">
        <v>2535</v>
      </c>
      <c r="B743" s="15" t="s">
        <v>2533</v>
      </c>
      <c r="C743" s="15" t="s">
        <v>293</v>
      </c>
      <c r="D743" s="42">
        <v>500722</v>
      </c>
      <c r="E743" s="15" t="s">
        <v>294</v>
      </c>
      <c r="F743" s="15">
        <v>2007</v>
      </c>
      <c r="G743" s="15"/>
      <c r="H743" s="15"/>
      <c r="I743" s="15"/>
      <c r="J743" s="15"/>
      <c r="K743" s="15"/>
      <c r="L743" s="15"/>
      <c r="M743" s="15"/>
      <c r="N743" s="15"/>
      <c r="O743" s="15" t="s">
        <v>295</v>
      </c>
      <c r="P743" s="15" t="s">
        <v>47</v>
      </c>
    </row>
    <row r="744" spans="1:16" ht="48" x14ac:dyDescent="0.2">
      <c r="A744" s="14" t="s">
        <v>2536</v>
      </c>
      <c r="B744" s="15" t="s">
        <v>2533</v>
      </c>
      <c r="C744" s="15" t="s">
        <v>293</v>
      </c>
      <c r="D744" s="42">
        <v>500723</v>
      </c>
      <c r="E744" s="15" t="s">
        <v>294</v>
      </c>
      <c r="F744" s="15">
        <v>2007</v>
      </c>
      <c r="G744" s="15"/>
      <c r="H744" s="15"/>
      <c r="I744" s="15"/>
      <c r="J744" s="15"/>
      <c r="K744" s="15"/>
      <c r="L744" s="15"/>
      <c r="M744" s="15"/>
      <c r="N744" s="15"/>
      <c r="O744" s="15" t="s">
        <v>295</v>
      </c>
      <c r="P744" s="15" t="s">
        <v>47</v>
      </c>
    </row>
    <row r="745" spans="1:16" ht="48" x14ac:dyDescent="0.2">
      <c r="A745" s="14" t="s">
        <v>2537</v>
      </c>
      <c r="B745" s="15" t="s">
        <v>2533</v>
      </c>
      <c r="C745" s="15" t="s">
        <v>293</v>
      </c>
      <c r="D745" s="42">
        <v>500724</v>
      </c>
      <c r="E745" s="15" t="s">
        <v>294</v>
      </c>
      <c r="F745" s="15">
        <v>2007</v>
      </c>
      <c r="G745" s="15"/>
      <c r="H745" s="15"/>
      <c r="I745" s="15"/>
      <c r="J745" s="15"/>
      <c r="K745" s="15"/>
      <c r="L745" s="15"/>
      <c r="M745" s="15"/>
      <c r="N745" s="15"/>
      <c r="O745" s="15" t="s">
        <v>295</v>
      </c>
      <c r="P745" s="15" t="s">
        <v>47</v>
      </c>
    </row>
    <row r="746" spans="1:16" ht="48" x14ac:dyDescent="0.2">
      <c r="A746" s="14" t="s">
        <v>2538</v>
      </c>
      <c r="B746" s="15" t="s">
        <v>2533</v>
      </c>
      <c r="C746" s="15" t="s">
        <v>293</v>
      </c>
      <c r="D746" s="42">
        <v>500725</v>
      </c>
      <c r="E746" s="15" t="s">
        <v>294</v>
      </c>
      <c r="F746" s="15">
        <v>2007</v>
      </c>
      <c r="G746" s="15"/>
      <c r="H746" s="15"/>
      <c r="I746" s="15"/>
      <c r="J746" s="15"/>
      <c r="K746" s="15"/>
      <c r="L746" s="15"/>
      <c r="M746" s="15"/>
      <c r="N746" s="15"/>
      <c r="O746" s="15" t="s">
        <v>295</v>
      </c>
      <c r="P746" s="15" t="s">
        <v>47</v>
      </c>
    </row>
    <row r="747" spans="1:16" ht="48" x14ac:dyDescent="0.2">
      <c r="A747" s="14" t="s">
        <v>2539</v>
      </c>
      <c r="B747" s="15" t="s">
        <v>2533</v>
      </c>
      <c r="C747" s="15" t="s">
        <v>293</v>
      </c>
      <c r="D747" s="42">
        <v>500726</v>
      </c>
      <c r="E747" s="15" t="s">
        <v>294</v>
      </c>
      <c r="F747" s="15">
        <v>2007</v>
      </c>
      <c r="G747" s="15"/>
      <c r="H747" s="15"/>
      <c r="I747" s="15"/>
      <c r="J747" s="15"/>
      <c r="K747" s="15"/>
      <c r="L747" s="15"/>
      <c r="M747" s="15"/>
      <c r="N747" s="15"/>
      <c r="O747" s="15" t="s">
        <v>295</v>
      </c>
      <c r="P747" s="15" t="s">
        <v>47</v>
      </c>
    </row>
    <row r="748" spans="1:16" ht="48" x14ac:dyDescent="0.2">
      <c r="A748" s="14" t="s">
        <v>2540</v>
      </c>
      <c r="B748" s="15" t="s">
        <v>2533</v>
      </c>
      <c r="C748" s="15" t="s">
        <v>293</v>
      </c>
      <c r="D748" s="42">
        <v>500727</v>
      </c>
      <c r="E748" s="15" t="s">
        <v>294</v>
      </c>
      <c r="F748" s="15">
        <v>2007</v>
      </c>
      <c r="G748" s="15"/>
      <c r="H748" s="15"/>
      <c r="I748" s="15"/>
      <c r="J748" s="15"/>
      <c r="K748" s="15"/>
      <c r="L748" s="15"/>
      <c r="M748" s="15"/>
      <c r="N748" s="15"/>
      <c r="O748" s="15" t="s">
        <v>295</v>
      </c>
      <c r="P748" s="15" t="s">
        <v>47</v>
      </c>
    </row>
    <row r="749" spans="1:16" ht="48" x14ac:dyDescent="0.2">
      <c r="A749" s="14" t="s">
        <v>2541</v>
      </c>
      <c r="B749" s="15" t="s">
        <v>2533</v>
      </c>
      <c r="C749" s="15" t="s">
        <v>296</v>
      </c>
      <c r="D749" s="15" t="s">
        <v>297</v>
      </c>
      <c r="E749" s="15" t="s">
        <v>298</v>
      </c>
      <c r="F749" s="15">
        <v>2010</v>
      </c>
      <c r="G749" s="15"/>
      <c r="H749" s="15"/>
      <c r="I749" s="15"/>
      <c r="J749" s="15"/>
      <c r="K749" s="15"/>
      <c r="L749" s="15"/>
      <c r="M749" s="15"/>
      <c r="N749" s="15"/>
      <c r="O749" s="15" t="s">
        <v>295</v>
      </c>
      <c r="P749" s="15" t="s">
        <v>47</v>
      </c>
    </row>
    <row r="750" spans="1:16" ht="48" x14ac:dyDescent="0.2">
      <c r="A750" s="14" t="s">
        <v>2542</v>
      </c>
      <c r="B750" s="15" t="s">
        <v>2533</v>
      </c>
      <c r="C750" s="15" t="s">
        <v>296</v>
      </c>
      <c r="D750" s="15" t="s">
        <v>299</v>
      </c>
      <c r="E750" s="15" t="s">
        <v>298</v>
      </c>
      <c r="F750" s="15">
        <v>2010</v>
      </c>
      <c r="G750" s="15"/>
      <c r="H750" s="15"/>
      <c r="I750" s="15"/>
      <c r="J750" s="15"/>
      <c r="K750" s="15"/>
      <c r="L750" s="15"/>
      <c r="M750" s="15"/>
      <c r="N750" s="15"/>
      <c r="O750" s="15" t="s">
        <v>295</v>
      </c>
      <c r="P750" s="15" t="s">
        <v>47</v>
      </c>
    </row>
    <row r="751" spans="1:16" ht="48" x14ac:dyDescent="0.2">
      <c r="A751" s="14" t="s">
        <v>2543</v>
      </c>
      <c r="B751" s="15" t="s">
        <v>2533</v>
      </c>
      <c r="C751" s="15" t="s">
        <v>296</v>
      </c>
      <c r="D751" s="15" t="s">
        <v>300</v>
      </c>
      <c r="E751" s="15" t="s">
        <v>298</v>
      </c>
      <c r="F751" s="15">
        <v>2010</v>
      </c>
      <c r="G751" s="15"/>
      <c r="H751" s="15"/>
      <c r="I751" s="15"/>
      <c r="J751" s="15"/>
      <c r="K751" s="15"/>
      <c r="L751" s="15"/>
      <c r="M751" s="15"/>
      <c r="N751" s="15"/>
      <c r="O751" s="15" t="s">
        <v>295</v>
      </c>
      <c r="P751" s="15" t="s">
        <v>47</v>
      </c>
    </row>
    <row r="752" spans="1:16" ht="48" x14ac:dyDescent="0.2">
      <c r="A752" s="14" t="s">
        <v>2544</v>
      </c>
      <c r="B752" s="15" t="s">
        <v>2533</v>
      </c>
      <c r="C752" s="15" t="s">
        <v>296</v>
      </c>
      <c r="D752" s="15" t="s">
        <v>301</v>
      </c>
      <c r="E752" s="15" t="s">
        <v>298</v>
      </c>
      <c r="F752" s="15">
        <v>2010</v>
      </c>
      <c r="G752" s="15"/>
      <c r="H752" s="15"/>
      <c r="I752" s="15"/>
      <c r="J752" s="15"/>
      <c r="K752" s="15"/>
      <c r="L752" s="15"/>
      <c r="M752" s="15"/>
      <c r="N752" s="15"/>
      <c r="O752" s="15" t="s">
        <v>295</v>
      </c>
      <c r="P752" s="15" t="s">
        <v>47</v>
      </c>
    </row>
    <row r="753" spans="1:16" ht="48" x14ac:dyDescent="0.2">
      <c r="A753" s="14" t="s">
        <v>2545</v>
      </c>
      <c r="B753" s="15" t="s">
        <v>2533</v>
      </c>
      <c r="C753" s="15" t="s">
        <v>296</v>
      </c>
      <c r="D753" s="15" t="s">
        <v>302</v>
      </c>
      <c r="E753" s="15" t="s">
        <v>298</v>
      </c>
      <c r="F753" s="15">
        <v>2010</v>
      </c>
      <c r="G753" s="15"/>
      <c r="H753" s="15"/>
      <c r="I753" s="15"/>
      <c r="J753" s="15"/>
      <c r="K753" s="15"/>
      <c r="L753" s="15"/>
      <c r="M753" s="15"/>
      <c r="N753" s="15"/>
      <c r="O753" s="15" t="s">
        <v>295</v>
      </c>
      <c r="P753" s="15" t="s">
        <v>47</v>
      </c>
    </row>
    <row r="754" spans="1:16" ht="48" x14ac:dyDescent="0.2">
      <c r="A754" s="14" t="s">
        <v>2546</v>
      </c>
      <c r="B754" s="15" t="s">
        <v>2533</v>
      </c>
      <c r="C754" s="15" t="s">
        <v>293</v>
      </c>
      <c r="D754" s="15" t="s">
        <v>303</v>
      </c>
      <c r="E754" s="15" t="s">
        <v>298</v>
      </c>
      <c r="F754" s="15">
        <v>2010</v>
      </c>
      <c r="G754" s="15"/>
      <c r="H754" s="15"/>
      <c r="I754" s="15"/>
      <c r="J754" s="15"/>
      <c r="K754" s="15"/>
      <c r="L754" s="15"/>
      <c r="M754" s="15"/>
      <c r="N754" s="15"/>
      <c r="O754" s="15" t="s">
        <v>295</v>
      </c>
      <c r="P754" s="15" t="s">
        <v>47</v>
      </c>
    </row>
    <row r="755" spans="1:16" ht="48" x14ac:dyDescent="0.2">
      <c r="A755" s="14" t="s">
        <v>2547</v>
      </c>
      <c r="B755" s="15" t="s">
        <v>2533</v>
      </c>
      <c r="C755" s="15" t="s">
        <v>296</v>
      </c>
      <c r="D755" s="15" t="s">
        <v>304</v>
      </c>
      <c r="E755" s="15" t="s">
        <v>298</v>
      </c>
      <c r="F755" s="15">
        <v>2010</v>
      </c>
      <c r="G755" s="15"/>
      <c r="H755" s="15"/>
      <c r="I755" s="15"/>
      <c r="J755" s="15"/>
      <c r="K755" s="15"/>
      <c r="L755" s="15"/>
      <c r="M755" s="15"/>
      <c r="N755" s="15"/>
      <c r="O755" s="15" t="s">
        <v>295</v>
      </c>
      <c r="P755" s="15" t="s">
        <v>47</v>
      </c>
    </row>
    <row r="756" spans="1:16" ht="48" x14ac:dyDescent="0.2">
      <c r="A756" s="14" t="s">
        <v>2548</v>
      </c>
      <c r="B756" s="15" t="s">
        <v>2533</v>
      </c>
      <c r="C756" s="15" t="s">
        <v>293</v>
      </c>
      <c r="D756" s="15" t="s">
        <v>305</v>
      </c>
      <c r="E756" s="15" t="s">
        <v>298</v>
      </c>
      <c r="F756" s="15">
        <v>2011</v>
      </c>
      <c r="G756" s="15"/>
      <c r="H756" s="15"/>
      <c r="I756" s="15"/>
      <c r="J756" s="15"/>
      <c r="K756" s="15"/>
      <c r="L756" s="15"/>
      <c r="M756" s="15"/>
      <c r="N756" s="15"/>
      <c r="O756" s="15" t="s">
        <v>295</v>
      </c>
      <c r="P756" s="15" t="s">
        <v>47</v>
      </c>
    </row>
    <row r="757" spans="1:16" ht="36" x14ac:dyDescent="0.2">
      <c r="A757" s="14" t="s">
        <v>2549</v>
      </c>
      <c r="B757" s="15" t="s">
        <v>2533</v>
      </c>
      <c r="C757" s="15" t="s">
        <v>306</v>
      </c>
      <c r="D757" s="15" t="s">
        <v>307</v>
      </c>
      <c r="E757" s="15" t="s">
        <v>298</v>
      </c>
      <c r="F757" s="15">
        <v>2006</v>
      </c>
      <c r="G757" s="15"/>
      <c r="H757" s="15"/>
      <c r="I757" s="15"/>
      <c r="J757" s="15"/>
      <c r="K757" s="15"/>
      <c r="L757" s="15"/>
      <c r="M757" s="15"/>
      <c r="N757" s="15"/>
      <c r="O757" s="15" t="s">
        <v>308</v>
      </c>
      <c r="P757" s="15" t="s">
        <v>45</v>
      </c>
    </row>
    <row r="758" spans="1:16" s="43" customFormat="1" ht="36" x14ac:dyDescent="0.25">
      <c r="A758" s="14" t="s">
        <v>1801</v>
      </c>
      <c r="B758" s="15" t="s">
        <v>2550</v>
      </c>
      <c r="C758" s="15" t="s">
        <v>153</v>
      </c>
      <c r="D758" s="15" t="s">
        <v>154</v>
      </c>
      <c r="E758" s="15" t="s">
        <v>155</v>
      </c>
      <c r="F758" s="15">
        <v>1993</v>
      </c>
      <c r="G758" s="15"/>
      <c r="H758" s="15"/>
      <c r="I758" s="15"/>
      <c r="J758" s="15"/>
      <c r="K758" s="15"/>
      <c r="L758" s="15" t="s">
        <v>156</v>
      </c>
      <c r="M758" s="15" t="s">
        <v>157</v>
      </c>
      <c r="N758" s="44">
        <v>347.68</v>
      </c>
      <c r="O758" s="15" t="s">
        <v>54</v>
      </c>
      <c r="P758" s="15" t="s">
        <v>45</v>
      </c>
    </row>
    <row r="759" spans="1:16" s="43" customFormat="1" ht="36" x14ac:dyDescent="0.25">
      <c r="A759" s="14" t="s">
        <v>1780</v>
      </c>
      <c r="B759" s="15" t="s">
        <v>2550</v>
      </c>
      <c r="C759" s="15" t="s">
        <v>158</v>
      </c>
      <c r="D759" s="15" t="s">
        <v>159</v>
      </c>
      <c r="E759" s="15" t="s">
        <v>160</v>
      </c>
      <c r="F759" s="15">
        <v>2006</v>
      </c>
      <c r="G759" s="15"/>
      <c r="H759" s="15"/>
      <c r="I759" s="15"/>
      <c r="J759" s="15"/>
      <c r="K759" s="15"/>
      <c r="L759" s="15" t="s">
        <v>161</v>
      </c>
      <c r="M759" s="15" t="s">
        <v>162</v>
      </c>
      <c r="N759" s="44">
        <v>327.07799999999997</v>
      </c>
      <c r="O759" s="15" t="s">
        <v>54</v>
      </c>
      <c r="P759" s="15" t="s">
        <v>45</v>
      </c>
    </row>
    <row r="760" spans="1:16" s="43" customFormat="1" ht="60" x14ac:dyDescent="0.25">
      <c r="A760" s="14" t="s">
        <v>1802</v>
      </c>
      <c r="B760" s="15" t="s">
        <v>2550</v>
      </c>
      <c r="C760" s="15" t="s">
        <v>163</v>
      </c>
      <c r="D760" s="15" t="s">
        <v>164</v>
      </c>
      <c r="E760" s="15" t="s">
        <v>165</v>
      </c>
      <c r="F760" s="15">
        <v>1993</v>
      </c>
      <c r="G760" s="15"/>
      <c r="H760" s="15"/>
      <c r="I760" s="15"/>
      <c r="J760" s="15"/>
      <c r="K760" s="15"/>
      <c r="L760" s="15" t="s">
        <v>166</v>
      </c>
      <c r="M760" s="15" t="s">
        <v>78</v>
      </c>
      <c r="N760" s="44">
        <v>499.40699999999998</v>
      </c>
      <c r="O760" s="15" t="s">
        <v>54</v>
      </c>
      <c r="P760" s="15" t="s">
        <v>45</v>
      </c>
    </row>
    <row r="761" spans="1:16" s="43" customFormat="1" ht="36" x14ac:dyDescent="0.25">
      <c r="A761" s="14" t="s">
        <v>1803</v>
      </c>
      <c r="B761" s="15" t="s">
        <v>2550</v>
      </c>
      <c r="C761" s="15" t="s">
        <v>167</v>
      </c>
      <c r="D761" s="15" t="s">
        <v>168</v>
      </c>
      <c r="E761" s="15" t="s">
        <v>169</v>
      </c>
      <c r="F761" s="15">
        <v>2004</v>
      </c>
      <c r="G761" s="15"/>
      <c r="H761" s="15"/>
      <c r="I761" s="15"/>
      <c r="J761" s="15"/>
      <c r="K761" s="15"/>
      <c r="L761" s="15" t="s">
        <v>170</v>
      </c>
      <c r="M761" s="15" t="s">
        <v>171</v>
      </c>
      <c r="N761" s="44">
        <v>619.03399999999999</v>
      </c>
      <c r="O761" s="15" t="s">
        <v>54</v>
      </c>
      <c r="P761" s="15" t="s">
        <v>45</v>
      </c>
    </row>
    <row r="762" spans="1:16" s="43" customFormat="1" ht="24" x14ac:dyDescent="0.25">
      <c r="A762" s="14" t="s">
        <v>1804</v>
      </c>
      <c r="B762" s="15" t="s">
        <v>2550</v>
      </c>
      <c r="C762" s="15" t="s">
        <v>172</v>
      </c>
      <c r="D762" s="15" t="s">
        <v>173</v>
      </c>
      <c r="E762" s="15" t="s">
        <v>155</v>
      </c>
      <c r="F762" s="15">
        <v>1992</v>
      </c>
      <c r="G762" s="15"/>
      <c r="H762" s="15"/>
      <c r="I762" s="15"/>
      <c r="J762" s="15"/>
      <c r="K762" s="15"/>
      <c r="L762" s="15" t="s">
        <v>174</v>
      </c>
      <c r="M762" s="15" t="s">
        <v>175</v>
      </c>
      <c r="N762" s="44">
        <v>105.148</v>
      </c>
      <c r="O762" s="15" t="s">
        <v>54</v>
      </c>
      <c r="P762" s="15" t="s">
        <v>45</v>
      </c>
    </row>
    <row r="763" spans="1:16" s="43" customFormat="1" ht="36" x14ac:dyDescent="0.25">
      <c r="A763" s="14" t="s">
        <v>1805</v>
      </c>
      <c r="B763" s="15" t="s">
        <v>2550</v>
      </c>
      <c r="C763" s="15" t="s">
        <v>176</v>
      </c>
      <c r="D763" s="15" t="s">
        <v>177</v>
      </c>
      <c r="E763" s="15" t="s">
        <v>155</v>
      </c>
      <c r="F763" s="15">
        <v>1991</v>
      </c>
      <c r="G763" s="15"/>
      <c r="H763" s="15"/>
      <c r="I763" s="15"/>
      <c r="J763" s="15"/>
      <c r="K763" s="15"/>
      <c r="L763" s="15" t="s">
        <v>178</v>
      </c>
      <c r="M763" s="15" t="s">
        <v>78</v>
      </c>
      <c r="N763" s="44">
        <v>115.43</v>
      </c>
      <c r="O763" s="15" t="s">
        <v>54</v>
      </c>
      <c r="P763" s="15" t="s">
        <v>45</v>
      </c>
    </row>
    <row r="764" spans="1:16" s="43" customFormat="1" ht="36" x14ac:dyDescent="0.25">
      <c r="A764" s="14" t="s">
        <v>1806</v>
      </c>
      <c r="B764" s="15" t="s">
        <v>2550</v>
      </c>
      <c r="C764" s="15" t="s">
        <v>176</v>
      </c>
      <c r="D764" s="15" t="s">
        <v>179</v>
      </c>
      <c r="E764" s="15" t="s">
        <v>155</v>
      </c>
      <c r="F764" s="15">
        <v>1992</v>
      </c>
      <c r="G764" s="15"/>
      <c r="H764" s="15"/>
      <c r="I764" s="15"/>
      <c r="J764" s="15"/>
      <c r="K764" s="15"/>
      <c r="L764" s="15" t="s">
        <v>180</v>
      </c>
      <c r="M764" s="15" t="s">
        <v>78</v>
      </c>
      <c r="N764" s="44">
        <v>417</v>
      </c>
      <c r="O764" s="15" t="s">
        <v>54</v>
      </c>
      <c r="P764" s="15" t="s">
        <v>45</v>
      </c>
    </row>
    <row r="765" spans="1:16" s="43" customFormat="1" ht="36" x14ac:dyDescent="0.25">
      <c r="A765" s="14" t="s">
        <v>2551</v>
      </c>
      <c r="B765" s="15" t="s">
        <v>2550</v>
      </c>
      <c r="C765" s="15" t="s">
        <v>181</v>
      </c>
      <c r="D765" s="15" t="s">
        <v>182</v>
      </c>
      <c r="E765" s="15" t="s">
        <v>183</v>
      </c>
      <c r="F765" s="15">
        <v>2010</v>
      </c>
      <c r="G765" s="15"/>
      <c r="H765" s="15"/>
      <c r="I765" s="15"/>
      <c r="J765" s="15"/>
      <c r="K765" s="15"/>
      <c r="L765" s="15" t="s">
        <v>184</v>
      </c>
      <c r="M765" s="15" t="s">
        <v>171</v>
      </c>
      <c r="N765" s="44">
        <v>567.80700000000002</v>
      </c>
      <c r="O765" s="15" t="s">
        <v>54</v>
      </c>
      <c r="P765" s="15" t="s">
        <v>45</v>
      </c>
    </row>
    <row r="766" spans="1:16" s="43" customFormat="1" ht="36" x14ac:dyDescent="0.25">
      <c r="A766" s="14" t="s">
        <v>2552</v>
      </c>
      <c r="B766" s="15" t="s">
        <v>2550</v>
      </c>
      <c r="C766" s="15" t="s">
        <v>181</v>
      </c>
      <c r="D766" s="15" t="s">
        <v>185</v>
      </c>
      <c r="E766" s="15" t="s">
        <v>183</v>
      </c>
      <c r="F766" s="15">
        <v>2011</v>
      </c>
      <c r="G766" s="15"/>
      <c r="H766" s="15"/>
      <c r="I766" s="15"/>
      <c r="J766" s="15"/>
      <c r="K766" s="15"/>
      <c r="L766" s="15" t="s">
        <v>186</v>
      </c>
      <c r="M766" s="15" t="s">
        <v>171</v>
      </c>
      <c r="N766" s="44">
        <v>491.39499999999998</v>
      </c>
      <c r="O766" s="15" t="s">
        <v>54</v>
      </c>
      <c r="P766" s="15" t="s">
        <v>45</v>
      </c>
    </row>
    <row r="767" spans="1:16" s="43" customFormat="1" ht="36" x14ac:dyDescent="0.25">
      <c r="A767" s="14" t="s">
        <v>2553</v>
      </c>
      <c r="B767" s="15" t="s">
        <v>2550</v>
      </c>
      <c r="C767" s="15" t="s">
        <v>187</v>
      </c>
      <c r="D767" s="15" t="s">
        <v>188</v>
      </c>
      <c r="E767" s="15" t="s">
        <v>189</v>
      </c>
      <c r="F767" s="15">
        <v>2002</v>
      </c>
      <c r="G767" s="15"/>
      <c r="H767" s="15"/>
      <c r="I767" s="15"/>
      <c r="J767" s="15"/>
      <c r="K767" s="15"/>
      <c r="L767" s="15" t="s">
        <v>190</v>
      </c>
      <c r="M767" s="15" t="s">
        <v>191</v>
      </c>
      <c r="N767" s="44">
        <v>492.35500000000002</v>
      </c>
      <c r="O767" s="15" t="s">
        <v>54</v>
      </c>
      <c r="P767" s="15" t="s">
        <v>45</v>
      </c>
    </row>
    <row r="768" spans="1:16" s="43" customFormat="1" ht="36" x14ac:dyDescent="0.25">
      <c r="A768" s="14" t="s">
        <v>2554</v>
      </c>
      <c r="B768" s="15" t="s">
        <v>2550</v>
      </c>
      <c r="C768" s="15" t="s">
        <v>192</v>
      </c>
      <c r="D768" s="15" t="s">
        <v>193</v>
      </c>
      <c r="E768" s="15" t="s">
        <v>194</v>
      </c>
      <c r="F768" s="15">
        <v>2005</v>
      </c>
      <c r="G768" s="15"/>
      <c r="H768" s="15"/>
      <c r="I768" s="15"/>
      <c r="J768" s="15"/>
      <c r="K768" s="15"/>
      <c r="L768" s="15" t="s">
        <v>195</v>
      </c>
      <c r="M768" s="15" t="s">
        <v>196</v>
      </c>
      <c r="N768" s="44">
        <v>427.00700000000001</v>
      </c>
      <c r="O768" s="15" t="s">
        <v>54</v>
      </c>
      <c r="P768" s="15" t="s">
        <v>45</v>
      </c>
    </row>
    <row r="769" spans="1:16" s="43" customFormat="1" ht="36" x14ac:dyDescent="0.25">
      <c r="A769" s="14" t="s">
        <v>2555</v>
      </c>
      <c r="B769" s="15" t="s">
        <v>2550</v>
      </c>
      <c r="C769" s="15" t="s">
        <v>158</v>
      </c>
      <c r="D769" s="15" t="s">
        <v>197</v>
      </c>
      <c r="E769" s="15" t="s">
        <v>194</v>
      </c>
      <c r="F769" s="15">
        <v>2003</v>
      </c>
      <c r="G769" s="15"/>
      <c r="H769" s="15"/>
      <c r="I769" s="15"/>
      <c r="J769" s="15"/>
      <c r="K769" s="15"/>
      <c r="L769" s="15" t="s">
        <v>198</v>
      </c>
      <c r="M769" s="15" t="s">
        <v>162</v>
      </c>
      <c r="N769" s="44">
        <v>294.45</v>
      </c>
      <c r="O769" s="15" t="s">
        <v>54</v>
      </c>
      <c r="P769" s="15" t="s">
        <v>45</v>
      </c>
    </row>
    <row r="770" spans="1:16" s="43" customFormat="1" ht="48" x14ac:dyDescent="0.25">
      <c r="A770" s="14" t="s">
        <v>2556</v>
      </c>
      <c r="B770" s="15" t="s">
        <v>2550</v>
      </c>
      <c r="C770" s="15" t="s">
        <v>199</v>
      </c>
      <c r="D770" s="15" t="s">
        <v>200</v>
      </c>
      <c r="E770" s="15" t="s">
        <v>201</v>
      </c>
      <c r="F770" s="15">
        <v>2007</v>
      </c>
      <c r="G770" s="15"/>
      <c r="H770" s="15"/>
      <c r="I770" s="15"/>
      <c r="J770" s="15"/>
      <c r="K770" s="15"/>
      <c r="L770" s="15" t="s">
        <v>202</v>
      </c>
      <c r="M770" s="15" t="s">
        <v>203</v>
      </c>
      <c r="N770" s="44">
        <v>464.90100000000001</v>
      </c>
      <c r="O770" s="15" t="s">
        <v>54</v>
      </c>
      <c r="P770" s="15" t="s">
        <v>45</v>
      </c>
    </row>
    <row r="771" spans="1:16" s="43" customFormat="1" ht="36" x14ac:dyDescent="0.25">
      <c r="A771" s="14" t="s">
        <v>2557</v>
      </c>
      <c r="B771" s="15" t="s">
        <v>2550</v>
      </c>
      <c r="C771" s="15" t="s">
        <v>204</v>
      </c>
      <c r="D771" s="15" t="s">
        <v>205</v>
      </c>
      <c r="E771" s="15" t="s">
        <v>206</v>
      </c>
      <c r="F771" s="15">
        <v>1992</v>
      </c>
      <c r="G771" s="15"/>
      <c r="H771" s="15"/>
      <c r="I771" s="15"/>
      <c r="J771" s="15"/>
      <c r="K771" s="15"/>
      <c r="L771" s="15" t="s">
        <v>207</v>
      </c>
      <c r="M771" s="15" t="s">
        <v>208</v>
      </c>
      <c r="N771" s="44">
        <v>198.56399999999999</v>
      </c>
      <c r="O771" s="15" t="s">
        <v>54</v>
      </c>
      <c r="P771" s="15" t="s">
        <v>45</v>
      </c>
    </row>
    <row r="772" spans="1:16" s="43" customFormat="1" ht="24" x14ac:dyDescent="0.25">
      <c r="A772" s="14" t="s">
        <v>2558</v>
      </c>
      <c r="B772" s="15" t="s">
        <v>2550</v>
      </c>
      <c r="C772" s="15" t="s">
        <v>209</v>
      </c>
      <c r="D772" s="15" t="s">
        <v>210</v>
      </c>
      <c r="E772" s="15" t="s">
        <v>211</v>
      </c>
      <c r="F772" s="15">
        <v>1990</v>
      </c>
      <c r="G772" s="15"/>
      <c r="H772" s="15"/>
      <c r="I772" s="15"/>
      <c r="J772" s="15"/>
      <c r="K772" s="15"/>
      <c r="L772" s="15" t="s">
        <v>174</v>
      </c>
      <c r="M772" s="15" t="s">
        <v>212</v>
      </c>
      <c r="N772" s="44" t="s">
        <v>63</v>
      </c>
      <c r="O772" s="15" t="s">
        <v>54</v>
      </c>
      <c r="P772" s="15" t="s">
        <v>45</v>
      </c>
    </row>
    <row r="773" spans="1:16" s="43" customFormat="1" ht="36" x14ac:dyDescent="0.25">
      <c r="A773" s="14" t="s">
        <v>2559</v>
      </c>
      <c r="B773" s="15" t="s">
        <v>2550</v>
      </c>
      <c r="C773" s="15" t="s">
        <v>213</v>
      </c>
      <c r="D773" s="15" t="s">
        <v>214</v>
      </c>
      <c r="E773" s="15" t="s">
        <v>215</v>
      </c>
      <c r="F773" s="15">
        <v>2006</v>
      </c>
      <c r="G773" s="15"/>
      <c r="H773" s="15"/>
      <c r="I773" s="15"/>
      <c r="J773" s="15"/>
      <c r="K773" s="15"/>
      <c r="L773" s="15" t="s">
        <v>174</v>
      </c>
      <c r="M773" s="15" t="s">
        <v>203</v>
      </c>
      <c r="N773" s="44" t="s">
        <v>63</v>
      </c>
      <c r="O773" s="15" t="s">
        <v>54</v>
      </c>
      <c r="P773" s="15" t="s">
        <v>45</v>
      </c>
    </row>
    <row r="774" spans="1:16" s="43" customFormat="1" ht="36" x14ac:dyDescent="0.25">
      <c r="A774" s="14" t="s">
        <v>2560</v>
      </c>
      <c r="B774" s="15" t="s">
        <v>2550</v>
      </c>
      <c r="C774" s="15" t="s">
        <v>216</v>
      </c>
      <c r="D774" s="15" t="s">
        <v>217</v>
      </c>
      <c r="E774" s="15" t="s">
        <v>218</v>
      </c>
      <c r="F774" s="15">
        <v>2010</v>
      </c>
      <c r="G774" s="15"/>
      <c r="H774" s="15"/>
      <c r="I774" s="15"/>
      <c r="J774" s="15"/>
      <c r="K774" s="15"/>
      <c r="L774" s="15" t="s">
        <v>219</v>
      </c>
      <c r="M774" s="15" t="s">
        <v>157</v>
      </c>
      <c r="N774" s="44">
        <v>528.84900000000005</v>
      </c>
      <c r="O774" s="15" t="s">
        <v>54</v>
      </c>
      <c r="P774" s="15" t="s">
        <v>45</v>
      </c>
    </row>
    <row r="775" spans="1:16" s="43" customFormat="1" ht="36" x14ac:dyDescent="0.25">
      <c r="A775" s="14" t="s">
        <v>2561</v>
      </c>
      <c r="B775" s="15" t="s">
        <v>2550</v>
      </c>
      <c r="C775" s="15" t="s">
        <v>220</v>
      </c>
      <c r="D775" s="15" t="s">
        <v>221</v>
      </c>
      <c r="E775" s="15" t="s">
        <v>215</v>
      </c>
      <c r="F775" s="15">
        <v>1993</v>
      </c>
      <c r="G775" s="15"/>
      <c r="H775" s="15"/>
      <c r="I775" s="15"/>
      <c r="J775" s="15"/>
      <c r="K775" s="15"/>
      <c r="L775" s="15" t="s">
        <v>174</v>
      </c>
      <c r="M775" s="15" t="s">
        <v>222</v>
      </c>
      <c r="N775" s="44">
        <v>156.98099999999999</v>
      </c>
      <c r="O775" s="15" t="s">
        <v>54</v>
      </c>
      <c r="P775" s="15" t="s">
        <v>45</v>
      </c>
    </row>
    <row r="776" spans="1:16" s="43" customFormat="1" ht="36" x14ac:dyDescent="0.25">
      <c r="A776" s="14" t="s">
        <v>2562</v>
      </c>
      <c r="B776" s="15" t="s">
        <v>2550</v>
      </c>
      <c r="C776" s="15" t="s">
        <v>223</v>
      </c>
      <c r="D776" s="15" t="s">
        <v>224</v>
      </c>
      <c r="E776" s="15" t="s">
        <v>225</v>
      </c>
      <c r="F776" s="15">
        <v>1991</v>
      </c>
      <c r="G776" s="15"/>
      <c r="H776" s="15"/>
      <c r="I776" s="15"/>
      <c r="J776" s="15"/>
      <c r="K776" s="15"/>
      <c r="L776" s="15" t="s">
        <v>226</v>
      </c>
      <c r="M776" s="15" t="s">
        <v>227</v>
      </c>
      <c r="N776" s="44">
        <v>130.155</v>
      </c>
      <c r="O776" s="15" t="s">
        <v>54</v>
      </c>
      <c r="P776" s="15" t="s">
        <v>45</v>
      </c>
    </row>
    <row r="777" spans="1:16" s="43" customFormat="1" ht="36" x14ac:dyDescent="0.25">
      <c r="A777" s="14" t="s">
        <v>2563</v>
      </c>
      <c r="B777" s="15" t="s">
        <v>2550</v>
      </c>
      <c r="C777" s="15" t="s">
        <v>228</v>
      </c>
      <c r="D777" s="15" t="s">
        <v>229</v>
      </c>
      <c r="E777" s="15" t="s">
        <v>225</v>
      </c>
      <c r="F777" s="15">
        <v>2003</v>
      </c>
      <c r="G777" s="15"/>
      <c r="H777" s="15"/>
      <c r="I777" s="15"/>
      <c r="J777" s="15"/>
      <c r="K777" s="15"/>
      <c r="L777" s="15" t="s">
        <v>230</v>
      </c>
      <c r="M777" s="15" t="s">
        <v>231</v>
      </c>
      <c r="N777" s="44">
        <v>284.11599999999999</v>
      </c>
      <c r="O777" s="15" t="s">
        <v>54</v>
      </c>
      <c r="P777" s="15" t="s">
        <v>45</v>
      </c>
    </row>
    <row r="778" spans="1:16" s="43" customFormat="1" ht="36" x14ac:dyDescent="0.25">
      <c r="A778" s="14" t="s">
        <v>2564</v>
      </c>
      <c r="B778" s="15" t="s">
        <v>2550</v>
      </c>
      <c r="C778" s="15" t="s">
        <v>232</v>
      </c>
      <c r="D778" s="15" t="s">
        <v>233</v>
      </c>
      <c r="E778" s="15" t="s">
        <v>183</v>
      </c>
      <c r="F778" s="15">
        <v>2004</v>
      </c>
      <c r="G778" s="15"/>
      <c r="H778" s="15"/>
      <c r="I778" s="15"/>
      <c r="J778" s="15"/>
      <c r="K778" s="15"/>
      <c r="L778" s="15" t="s">
        <v>234</v>
      </c>
      <c r="M778" s="15" t="s">
        <v>196</v>
      </c>
      <c r="N778" s="44">
        <v>613.59100000000001</v>
      </c>
      <c r="O778" s="15" t="s">
        <v>54</v>
      </c>
      <c r="P778" s="15" t="s">
        <v>45</v>
      </c>
    </row>
    <row r="779" spans="1:16" s="43" customFormat="1" ht="60" x14ac:dyDescent="0.25">
      <c r="A779" s="14" t="s">
        <v>2565</v>
      </c>
      <c r="B779" s="15" t="s">
        <v>2550</v>
      </c>
      <c r="C779" s="15" t="s">
        <v>235</v>
      </c>
      <c r="D779" s="15" t="s">
        <v>236</v>
      </c>
      <c r="E779" s="15" t="s">
        <v>165</v>
      </c>
      <c r="F779" s="15">
        <v>2005</v>
      </c>
      <c r="G779" s="15"/>
      <c r="H779" s="15"/>
      <c r="I779" s="15"/>
      <c r="J779" s="15"/>
      <c r="K779" s="15"/>
      <c r="L779" s="15" t="s">
        <v>237</v>
      </c>
      <c r="M779" s="15" t="s">
        <v>157</v>
      </c>
      <c r="N779" s="44">
        <v>200</v>
      </c>
      <c r="O779" s="15" t="s">
        <v>54</v>
      </c>
      <c r="P779" s="15" t="s">
        <v>45</v>
      </c>
    </row>
    <row r="780" spans="1:16" ht="48" x14ac:dyDescent="0.2">
      <c r="A780" s="14" t="s">
        <v>1808</v>
      </c>
      <c r="B780" s="15" t="s">
        <v>2566</v>
      </c>
      <c r="C780" s="15" t="s">
        <v>79</v>
      </c>
      <c r="D780" s="15">
        <v>990453</v>
      </c>
      <c r="E780" s="15" t="s">
        <v>76</v>
      </c>
      <c r="F780" s="15">
        <v>2016</v>
      </c>
      <c r="G780" s="15"/>
      <c r="H780" s="15"/>
      <c r="I780" s="15" t="s">
        <v>77</v>
      </c>
      <c r="J780" s="15" t="s">
        <v>80</v>
      </c>
      <c r="K780" s="15"/>
      <c r="L780" s="15"/>
      <c r="M780" s="15"/>
      <c r="N780" s="15"/>
      <c r="O780" s="15" t="s">
        <v>81</v>
      </c>
      <c r="P780" s="15" t="s">
        <v>45</v>
      </c>
    </row>
    <row r="781" spans="1:16" ht="48" x14ac:dyDescent="0.2">
      <c r="A781" s="14" t="s">
        <v>1809</v>
      </c>
      <c r="B781" s="15" t="s">
        <v>2566</v>
      </c>
      <c r="C781" s="15" t="s">
        <v>82</v>
      </c>
      <c r="D781" s="15">
        <v>990319</v>
      </c>
      <c r="E781" s="15" t="s">
        <v>76</v>
      </c>
      <c r="F781" s="15">
        <v>2010</v>
      </c>
      <c r="G781" s="15"/>
      <c r="H781" s="15"/>
      <c r="I781" s="15" t="s">
        <v>77</v>
      </c>
      <c r="J781" s="15" t="s">
        <v>69</v>
      </c>
      <c r="K781" s="15"/>
      <c r="L781" s="15"/>
      <c r="M781" s="15"/>
      <c r="N781" s="15"/>
      <c r="O781" s="15" t="s">
        <v>83</v>
      </c>
      <c r="P781" s="15" t="s">
        <v>47</v>
      </c>
    </row>
    <row r="782" spans="1:16" ht="48" x14ac:dyDescent="0.2">
      <c r="A782" s="14" t="s">
        <v>1810</v>
      </c>
      <c r="B782" s="15" t="s">
        <v>2566</v>
      </c>
      <c r="C782" s="15" t="s">
        <v>84</v>
      </c>
      <c r="D782" s="15">
        <v>990461</v>
      </c>
      <c r="E782" s="15" t="s">
        <v>76</v>
      </c>
      <c r="F782" s="15">
        <v>2018</v>
      </c>
      <c r="G782" s="15"/>
      <c r="H782" s="15"/>
      <c r="I782" s="15" t="s">
        <v>77</v>
      </c>
      <c r="J782" s="15" t="s">
        <v>80</v>
      </c>
      <c r="K782" s="15"/>
      <c r="L782" s="15"/>
      <c r="M782" s="15"/>
      <c r="N782" s="15"/>
      <c r="O782" s="15" t="s">
        <v>81</v>
      </c>
      <c r="P782" s="15" t="s">
        <v>45</v>
      </c>
    </row>
    <row r="783" spans="1:16" ht="48" x14ac:dyDescent="0.2">
      <c r="A783" s="14" t="s">
        <v>1811</v>
      </c>
      <c r="B783" s="15" t="s">
        <v>2566</v>
      </c>
      <c r="C783" s="15" t="s">
        <v>85</v>
      </c>
      <c r="D783" s="15">
        <v>990457</v>
      </c>
      <c r="E783" s="15" t="s">
        <v>76</v>
      </c>
      <c r="F783" s="15">
        <v>2016</v>
      </c>
      <c r="G783" s="15"/>
      <c r="H783" s="15"/>
      <c r="I783" s="15" t="s">
        <v>77</v>
      </c>
      <c r="J783" s="15" t="s">
        <v>80</v>
      </c>
      <c r="K783" s="15"/>
      <c r="L783" s="15"/>
      <c r="M783" s="15"/>
      <c r="N783" s="15"/>
      <c r="O783" s="15" t="s">
        <v>81</v>
      </c>
      <c r="P783" s="15" t="s">
        <v>45</v>
      </c>
    </row>
    <row r="784" spans="1:16" ht="48" x14ac:dyDescent="0.2">
      <c r="A784" s="14" t="s">
        <v>1812</v>
      </c>
      <c r="B784" s="15" t="s">
        <v>2566</v>
      </c>
      <c r="C784" s="15" t="s">
        <v>86</v>
      </c>
      <c r="D784" s="15">
        <v>703057</v>
      </c>
      <c r="E784" s="15" t="s">
        <v>76</v>
      </c>
      <c r="F784" s="15"/>
      <c r="G784" s="15"/>
      <c r="H784" s="15"/>
      <c r="I784" s="15" t="s">
        <v>77</v>
      </c>
      <c r="J784" s="15" t="s">
        <v>69</v>
      </c>
      <c r="K784" s="15"/>
      <c r="L784" s="15"/>
      <c r="M784" s="15"/>
      <c r="N784" s="15"/>
      <c r="O784" s="15" t="s">
        <v>87</v>
      </c>
      <c r="P784" s="15" t="s">
        <v>47</v>
      </c>
    </row>
    <row r="785" spans="1:16" ht="48" x14ac:dyDescent="0.2">
      <c r="A785" s="14" t="s">
        <v>2567</v>
      </c>
      <c r="B785" s="15" t="s">
        <v>2566</v>
      </c>
      <c r="C785" s="15" t="s">
        <v>88</v>
      </c>
      <c r="D785" s="15">
        <v>990456</v>
      </c>
      <c r="E785" s="15" t="s">
        <v>76</v>
      </c>
      <c r="F785" s="15">
        <v>2016</v>
      </c>
      <c r="G785" s="15"/>
      <c r="H785" s="15"/>
      <c r="I785" s="15" t="s">
        <v>77</v>
      </c>
      <c r="J785" s="15" t="s">
        <v>80</v>
      </c>
      <c r="K785" s="15"/>
      <c r="L785" s="15"/>
      <c r="M785" s="15"/>
      <c r="N785" s="15"/>
      <c r="O785" s="15" t="s">
        <v>81</v>
      </c>
      <c r="P785" s="15" t="s">
        <v>45</v>
      </c>
    </row>
    <row r="786" spans="1:16" ht="48" x14ac:dyDescent="0.2">
      <c r="A786" s="14" t="s">
        <v>2568</v>
      </c>
      <c r="B786" s="15" t="s">
        <v>2566</v>
      </c>
      <c r="C786" s="15" t="s">
        <v>89</v>
      </c>
      <c r="D786" s="14" t="s">
        <v>90</v>
      </c>
      <c r="E786" s="15" t="s">
        <v>76</v>
      </c>
      <c r="F786" s="15">
        <v>2018</v>
      </c>
      <c r="G786" s="15"/>
      <c r="H786" s="15"/>
      <c r="I786" s="15" t="s">
        <v>77</v>
      </c>
      <c r="J786" s="15" t="s">
        <v>80</v>
      </c>
      <c r="K786" s="15"/>
      <c r="L786" s="15"/>
      <c r="M786" s="15"/>
      <c r="N786" s="15"/>
      <c r="O786" s="15" t="s">
        <v>81</v>
      </c>
      <c r="P786" s="15" t="s">
        <v>45</v>
      </c>
    </row>
    <row r="787" spans="1:16" ht="48" x14ac:dyDescent="0.2">
      <c r="A787" s="14" t="s">
        <v>2569</v>
      </c>
      <c r="B787" s="15" t="s">
        <v>2566</v>
      </c>
      <c r="C787" s="15" t="s">
        <v>91</v>
      </c>
      <c r="D787" s="15">
        <v>990435</v>
      </c>
      <c r="E787" s="15" t="s">
        <v>76</v>
      </c>
      <c r="F787" s="15">
        <v>2011</v>
      </c>
      <c r="G787" s="15"/>
      <c r="H787" s="15"/>
      <c r="I787" s="15" t="s">
        <v>77</v>
      </c>
      <c r="J787" s="15" t="s">
        <v>69</v>
      </c>
      <c r="K787" s="15"/>
      <c r="L787" s="15"/>
      <c r="M787" s="15"/>
      <c r="N787" s="15"/>
      <c r="O787" s="15" t="s">
        <v>92</v>
      </c>
      <c r="P787" s="15" t="s">
        <v>47</v>
      </c>
    </row>
    <row r="788" spans="1:16" ht="48" x14ac:dyDescent="0.2">
      <c r="A788" s="14" t="s">
        <v>2570</v>
      </c>
      <c r="B788" s="15" t="s">
        <v>2566</v>
      </c>
      <c r="C788" s="15" t="s">
        <v>93</v>
      </c>
      <c r="D788" s="14" t="s">
        <v>94</v>
      </c>
      <c r="E788" s="15" t="s">
        <v>76</v>
      </c>
      <c r="F788" s="15">
        <v>2016</v>
      </c>
      <c r="G788" s="15"/>
      <c r="H788" s="15"/>
      <c r="I788" s="15" t="s">
        <v>77</v>
      </c>
      <c r="J788" s="15" t="s">
        <v>80</v>
      </c>
      <c r="K788" s="15"/>
      <c r="L788" s="15"/>
      <c r="M788" s="15"/>
      <c r="N788" s="15"/>
      <c r="O788" s="15" t="s">
        <v>81</v>
      </c>
      <c r="P788" s="15" t="s">
        <v>45</v>
      </c>
    </row>
    <row r="789" spans="1:16" ht="48" x14ac:dyDescent="0.2">
      <c r="A789" s="14" t="s">
        <v>2571</v>
      </c>
      <c r="B789" s="15" t="s">
        <v>2566</v>
      </c>
      <c r="C789" s="15" t="s">
        <v>95</v>
      </c>
      <c r="D789" s="14" t="s">
        <v>96</v>
      </c>
      <c r="E789" s="15" t="s">
        <v>76</v>
      </c>
      <c r="F789" s="15">
        <v>2010</v>
      </c>
      <c r="G789" s="15"/>
      <c r="H789" s="15"/>
      <c r="I789" s="15" t="s">
        <v>77</v>
      </c>
      <c r="J789" s="15" t="s">
        <v>69</v>
      </c>
      <c r="K789" s="15"/>
      <c r="L789" s="15"/>
      <c r="M789" s="15"/>
      <c r="N789" s="15"/>
      <c r="O789" s="15" t="s">
        <v>87</v>
      </c>
      <c r="P789" s="15" t="s">
        <v>47</v>
      </c>
    </row>
    <row r="790" spans="1:16" ht="48" x14ac:dyDescent="0.2">
      <c r="A790" s="14" t="s">
        <v>2572</v>
      </c>
      <c r="B790" s="15" t="s">
        <v>2566</v>
      </c>
      <c r="C790" s="15" t="s">
        <v>97</v>
      </c>
      <c r="D790" s="15">
        <v>990450</v>
      </c>
      <c r="E790" s="15" t="s">
        <v>76</v>
      </c>
      <c r="F790" s="15">
        <v>2016</v>
      </c>
      <c r="G790" s="15"/>
      <c r="H790" s="15"/>
      <c r="I790" s="15" t="s">
        <v>77</v>
      </c>
      <c r="J790" s="15" t="s">
        <v>80</v>
      </c>
      <c r="K790" s="15"/>
      <c r="L790" s="15"/>
      <c r="M790" s="15"/>
      <c r="N790" s="15"/>
      <c r="O790" s="15" t="s">
        <v>81</v>
      </c>
      <c r="P790" s="15" t="s">
        <v>45</v>
      </c>
    </row>
    <row r="791" spans="1:16" ht="48" x14ac:dyDescent="0.2">
      <c r="A791" s="14" t="s">
        <v>2573</v>
      </c>
      <c r="B791" s="15" t="s">
        <v>2566</v>
      </c>
      <c r="C791" s="15" t="s">
        <v>98</v>
      </c>
      <c r="D791" s="15">
        <v>990460</v>
      </c>
      <c r="E791" s="15" t="s">
        <v>76</v>
      </c>
      <c r="F791" s="15">
        <v>2016</v>
      </c>
      <c r="G791" s="15"/>
      <c r="H791" s="15"/>
      <c r="I791" s="15" t="s">
        <v>77</v>
      </c>
      <c r="J791" s="15" t="s">
        <v>69</v>
      </c>
      <c r="K791" s="15"/>
      <c r="L791" s="15"/>
      <c r="M791" s="15"/>
      <c r="N791" s="15"/>
      <c r="O791" s="15" t="s">
        <v>81</v>
      </c>
      <c r="P791" s="15" t="s">
        <v>45</v>
      </c>
    </row>
    <row r="792" spans="1:16" ht="48" x14ac:dyDescent="0.2">
      <c r="A792" s="14" t="s">
        <v>2574</v>
      </c>
      <c r="B792" s="15" t="s">
        <v>2566</v>
      </c>
      <c r="C792" s="15" t="s">
        <v>99</v>
      </c>
      <c r="D792" s="15">
        <v>990455</v>
      </c>
      <c r="E792" s="15" t="s">
        <v>76</v>
      </c>
      <c r="F792" s="15">
        <v>2016</v>
      </c>
      <c r="G792" s="15"/>
      <c r="H792" s="15"/>
      <c r="I792" s="15" t="s">
        <v>77</v>
      </c>
      <c r="J792" s="15" t="s">
        <v>80</v>
      </c>
      <c r="K792" s="15"/>
      <c r="L792" s="15"/>
      <c r="M792" s="15"/>
      <c r="N792" s="15"/>
      <c r="O792" s="15" t="s">
        <v>81</v>
      </c>
      <c r="P792" s="15" t="s">
        <v>47</v>
      </c>
    </row>
    <row r="793" spans="1:16" ht="48" x14ac:dyDescent="0.2">
      <c r="A793" s="14" t="s">
        <v>2575</v>
      </c>
      <c r="B793" s="15" t="s">
        <v>2566</v>
      </c>
      <c r="C793" s="15" t="s">
        <v>100</v>
      </c>
      <c r="D793" s="15">
        <v>990459</v>
      </c>
      <c r="E793" s="15" t="s">
        <v>76</v>
      </c>
      <c r="F793" s="15">
        <v>2016</v>
      </c>
      <c r="G793" s="15"/>
      <c r="H793" s="15"/>
      <c r="I793" s="15" t="s">
        <v>77</v>
      </c>
      <c r="J793" s="15" t="s">
        <v>80</v>
      </c>
      <c r="K793" s="15"/>
      <c r="L793" s="15"/>
      <c r="M793" s="15"/>
      <c r="N793" s="15"/>
      <c r="O793" s="15" t="s">
        <v>81</v>
      </c>
      <c r="P793" s="15" t="s">
        <v>45</v>
      </c>
    </row>
    <row r="794" spans="1:16" ht="48" x14ac:dyDescent="0.2">
      <c r="A794" s="14" t="s">
        <v>2576</v>
      </c>
      <c r="B794" s="15" t="s">
        <v>2566</v>
      </c>
      <c r="C794" s="15" t="s">
        <v>101</v>
      </c>
      <c r="D794" s="15">
        <v>990432</v>
      </c>
      <c r="E794" s="15" t="s">
        <v>76</v>
      </c>
      <c r="F794" s="15"/>
      <c r="G794" s="15"/>
      <c r="H794" s="15"/>
      <c r="I794" s="15" t="s">
        <v>77</v>
      </c>
      <c r="J794" s="15" t="s">
        <v>80</v>
      </c>
      <c r="K794" s="15"/>
      <c r="L794" s="15"/>
      <c r="M794" s="15"/>
      <c r="N794" s="15"/>
      <c r="O794" s="15" t="s">
        <v>81</v>
      </c>
      <c r="P794" s="15" t="s">
        <v>45</v>
      </c>
    </row>
    <row r="795" spans="1:16" ht="48" x14ac:dyDescent="0.2">
      <c r="A795" s="14" t="s">
        <v>2577</v>
      </c>
      <c r="B795" s="15" t="s">
        <v>2566</v>
      </c>
      <c r="C795" s="15" t="s">
        <v>102</v>
      </c>
      <c r="D795" s="15">
        <v>990496</v>
      </c>
      <c r="E795" s="15" t="s">
        <v>76</v>
      </c>
      <c r="F795" s="15">
        <v>2019</v>
      </c>
      <c r="G795" s="15"/>
      <c r="H795" s="15"/>
      <c r="I795" s="15" t="s">
        <v>77</v>
      </c>
      <c r="J795" s="15" t="s">
        <v>80</v>
      </c>
      <c r="K795" s="15"/>
      <c r="L795" s="15"/>
      <c r="M795" s="15"/>
      <c r="N795" s="15"/>
      <c r="O795" s="15" t="s">
        <v>81</v>
      </c>
      <c r="P795" s="15" t="s">
        <v>47</v>
      </c>
    </row>
    <row r="796" spans="1:16" ht="48" x14ac:dyDescent="0.2">
      <c r="A796" s="14" t="s">
        <v>2578</v>
      </c>
      <c r="B796" s="15" t="s">
        <v>2566</v>
      </c>
      <c r="C796" s="15" t="s">
        <v>103</v>
      </c>
      <c r="D796" s="15" t="s">
        <v>104</v>
      </c>
      <c r="E796" s="15" t="s">
        <v>76</v>
      </c>
      <c r="F796" s="15">
        <v>2021</v>
      </c>
      <c r="G796" s="15"/>
      <c r="H796" s="15"/>
      <c r="I796" s="15" t="s">
        <v>77</v>
      </c>
      <c r="J796" s="15" t="s">
        <v>80</v>
      </c>
      <c r="K796" s="15"/>
      <c r="L796" s="15"/>
      <c r="M796" s="15"/>
      <c r="N796" s="15"/>
      <c r="O796" s="15" t="s">
        <v>81</v>
      </c>
      <c r="P796" s="15" t="s">
        <v>45</v>
      </c>
    </row>
    <row r="797" spans="1:16" ht="48" x14ac:dyDescent="0.2">
      <c r="A797" s="14" t="s">
        <v>2579</v>
      </c>
      <c r="B797" s="15" t="s">
        <v>2566</v>
      </c>
      <c r="C797" s="15" t="s">
        <v>105</v>
      </c>
      <c r="D797" s="15">
        <v>990440</v>
      </c>
      <c r="E797" s="15" t="s">
        <v>76</v>
      </c>
      <c r="F797" s="15"/>
      <c r="G797" s="15"/>
      <c r="H797" s="15"/>
      <c r="I797" s="15" t="s">
        <v>77</v>
      </c>
      <c r="J797" s="15" t="s">
        <v>80</v>
      </c>
      <c r="K797" s="15"/>
      <c r="L797" s="15"/>
      <c r="M797" s="15"/>
      <c r="N797" s="15"/>
      <c r="O797" s="15" t="s">
        <v>81</v>
      </c>
      <c r="P797" s="15" t="s">
        <v>45</v>
      </c>
    </row>
    <row r="798" spans="1:16" ht="48" x14ac:dyDescent="0.2">
      <c r="A798" s="14" t="s">
        <v>2580</v>
      </c>
      <c r="B798" s="15" t="s">
        <v>2566</v>
      </c>
      <c r="C798" s="15" t="s">
        <v>106</v>
      </c>
      <c r="D798" s="15">
        <v>990438</v>
      </c>
      <c r="E798" s="15" t="s">
        <v>76</v>
      </c>
      <c r="F798" s="15"/>
      <c r="G798" s="15"/>
      <c r="H798" s="15"/>
      <c r="I798" s="15" t="s">
        <v>77</v>
      </c>
      <c r="J798" s="15" t="s">
        <v>80</v>
      </c>
      <c r="K798" s="15"/>
      <c r="L798" s="15"/>
      <c r="M798" s="15"/>
      <c r="N798" s="15"/>
      <c r="O798" s="15" t="s">
        <v>81</v>
      </c>
      <c r="P798" s="15" t="s">
        <v>45</v>
      </c>
    </row>
    <row r="799" spans="1:16" ht="48" x14ac:dyDescent="0.2">
      <c r="A799" s="14" t="s">
        <v>2581</v>
      </c>
      <c r="B799" s="15" t="s">
        <v>2566</v>
      </c>
      <c r="C799" s="15" t="s">
        <v>107</v>
      </c>
      <c r="D799" s="15">
        <v>990433</v>
      </c>
      <c r="E799" s="15" t="s">
        <v>76</v>
      </c>
      <c r="F799" s="15">
        <v>2010</v>
      </c>
      <c r="G799" s="15"/>
      <c r="H799" s="15"/>
      <c r="I799" s="15" t="s">
        <v>77</v>
      </c>
      <c r="J799" s="15" t="s">
        <v>80</v>
      </c>
      <c r="K799" s="15"/>
      <c r="L799" s="15"/>
      <c r="M799" s="15"/>
      <c r="N799" s="15"/>
      <c r="O799" s="15" t="s">
        <v>81</v>
      </c>
      <c r="P799" s="15" t="s">
        <v>45</v>
      </c>
    </row>
    <row r="800" spans="1:16" ht="48" x14ac:dyDescent="0.2">
      <c r="A800" s="14" t="s">
        <v>2582</v>
      </c>
      <c r="B800" s="15" t="s">
        <v>2566</v>
      </c>
      <c r="C800" s="15" t="s">
        <v>107</v>
      </c>
      <c r="D800" s="15">
        <v>990434</v>
      </c>
      <c r="E800" s="15" t="s">
        <v>76</v>
      </c>
      <c r="F800" s="15">
        <v>2010</v>
      </c>
      <c r="G800" s="15"/>
      <c r="H800" s="15"/>
      <c r="I800" s="15" t="s">
        <v>77</v>
      </c>
      <c r="J800" s="15" t="s">
        <v>80</v>
      </c>
      <c r="K800" s="15"/>
      <c r="L800" s="15"/>
      <c r="M800" s="15"/>
      <c r="N800" s="15"/>
      <c r="O800" s="15" t="s">
        <v>81</v>
      </c>
      <c r="P800" s="15" t="s">
        <v>45</v>
      </c>
    </row>
    <row r="801" spans="1:16" ht="48" x14ac:dyDescent="0.2">
      <c r="A801" s="14" t="s">
        <v>2583</v>
      </c>
      <c r="B801" s="15" t="s">
        <v>2566</v>
      </c>
      <c r="C801" s="15" t="s">
        <v>108</v>
      </c>
      <c r="D801" s="15">
        <v>990437</v>
      </c>
      <c r="E801" s="15" t="s">
        <v>76</v>
      </c>
      <c r="F801" s="15">
        <v>2010</v>
      </c>
      <c r="G801" s="15"/>
      <c r="H801" s="15"/>
      <c r="I801" s="15" t="s">
        <v>77</v>
      </c>
      <c r="J801" s="15" t="s">
        <v>69</v>
      </c>
      <c r="K801" s="15"/>
      <c r="L801" s="15"/>
      <c r="M801" s="15"/>
      <c r="N801" s="15"/>
      <c r="O801" s="15" t="s">
        <v>109</v>
      </c>
      <c r="P801" s="15" t="s">
        <v>49</v>
      </c>
    </row>
    <row r="802" spans="1:16" ht="48" x14ac:dyDescent="0.2">
      <c r="A802" s="14" t="s">
        <v>2584</v>
      </c>
      <c r="B802" s="15" t="s">
        <v>2566</v>
      </c>
      <c r="C802" s="15" t="s">
        <v>110</v>
      </c>
      <c r="D802" s="15">
        <v>990494</v>
      </c>
      <c r="E802" s="15" t="s">
        <v>111</v>
      </c>
      <c r="F802" s="15">
        <v>2011</v>
      </c>
      <c r="G802" s="15"/>
      <c r="H802" s="15"/>
      <c r="I802" s="15" t="s">
        <v>77</v>
      </c>
      <c r="J802" s="15" t="s">
        <v>69</v>
      </c>
      <c r="K802" s="15"/>
      <c r="L802" s="15"/>
      <c r="M802" s="15"/>
      <c r="N802" s="15"/>
      <c r="O802" s="15" t="s">
        <v>81</v>
      </c>
      <c r="P802" s="15" t="s">
        <v>45</v>
      </c>
    </row>
    <row r="803" spans="1:16" ht="48" x14ac:dyDescent="0.2">
      <c r="A803" s="14" t="s">
        <v>2585</v>
      </c>
      <c r="B803" s="15" t="s">
        <v>2566</v>
      </c>
      <c r="C803" s="15" t="s">
        <v>112</v>
      </c>
      <c r="D803" s="15">
        <v>990495</v>
      </c>
      <c r="E803" s="15" t="s">
        <v>113</v>
      </c>
      <c r="F803" s="15">
        <v>2011</v>
      </c>
      <c r="G803" s="15"/>
      <c r="H803" s="15"/>
      <c r="I803" s="15" t="s">
        <v>77</v>
      </c>
      <c r="J803" s="15" t="s">
        <v>69</v>
      </c>
      <c r="K803" s="15"/>
      <c r="L803" s="15"/>
      <c r="M803" s="15"/>
      <c r="N803" s="15"/>
      <c r="O803" s="15" t="s">
        <v>81</v>
      </c>
      <c r="P803" s="15" t="s">
        <v>45</v>
      </c>
    </row>
    <row r="804" spans="1:16" ht="48" x14ac:dyDescent="0.2">
      <c r="A804" s="14" t="s">
        <v>2586</v>
      </c>
      <c r="B804" s="15" t="s">
        <v>2566</v>
      </c>
      <c r="C804" s="15" t="s">
        <v>114</v>
      </c>
      <c r="D804" s="15">
        <v>990452</v>
      </c>
      <c r="E804" s="15" t="s">
        <v>76</v>
      </c>
      <c r="F804" s="15">
        <v>2015</v>
      </c>
      <c r="G804" s="15"/>
      <c r="H804" s="15"/>
      <c r="I804" s="15" t="s">
        <v>77</v>
      </c>
      <c r="J804" s="15" t="s">
        <v>80</v>
      </c>
      <c r="K804" s="15"/>
      <c r="L804" s="15"/>
      <c r="M804" s="15"/>
      <c r="N804" s="15"/>
      <c r="O804" s="15" t="s">
        <v>81</v>
      </c>
      <c r="P804" s="15" t="s">
        <v>45</v>
      </c>
    </row>
    <row r="805" spans="1:16" s="4" customFormat="1" ht="60" x14ac:dyDescent="0.25">
      <c r="A805" s="24" t="s">
        <v>1807</v>
      </c>
      <c r="B805" s="45" t="s">
        <v>2610</v>
      </c>
      <c r="C805" s="46" t="s">
        <v>1561</v>
      </c>
      <c r="D805" s="23"/>
      <c r="E805" s="45" t="s">
        <v>1562</v>
      </c>
      <c r="F805" s="47">
        <v>28856</v>
      </c>
      <c r="G805" s="48">
        <v>13</v>
      </c>
      <c r="H805" s="45"/>
      <c r="I805" s="2" t="s">
        <v>119</v>
      </c>
      <c r="J805" s="2" t="s">
        <v>69</v>
      </c>
      <c r="K805" s="2" t="s">
        <v>63</v>
      </c>
      <c r="L805" s="2"/>
      <c r="M805" s="2"/>
      <c r="N805" s="2"/>
      <c r="O805" s="2"/>
      <c r="P805" s="2" t="s">
        <v>75</v>
      </c>
    </row>
    <row r="806" spans="1:16" s="4" customFormat="1" ht="60" x14ac:dyDescent="0.25">
      <c r="A806" s="24" t="s">
        <v>1813</v>
      </c>
      <c r="B806" s="45" t="s">
        <v>2610</v>
      </c>
      <c r="C806" s="49" t="s">
        <v>1563</v>
      </c>
      <c r="D806" s="23"/>
      <c r="E806" s="2" t="s">
        <v>1562</v>
      </c>
      <c r="F806" s="50">
        <v>24473</v>
      </c>
      <c r="G806" s="15">
        <v>136.5</v>
      </c>
      <c r="H806" s="2"/>
      <c r="I806" s="2" t="s">
        <v>119</v>
      </c>
      <c r="J806" s="2" t="s">
        <v>69</v>
      </c>
      <c r="K806" s="2" t="s">
        <v>63</v>
      </c>
      <c r="L806" s="2"/>
      <c r="M806" s="2"/>
      <c r="N806" s="2"/>
      <c r="O806" s="2"/>
      <c r="P806" s="2" t="s">
        <v>75</v>
      </c>
    </row>
    <row r="807" spans="1:16" s="4" customFormat="1" ht="60" x14ac:dyDescent="0.25">
      <c r="A807" s="24" t="s">
        <v>1814</v>
      </c>
      <c r="B807" s="45" t="s">
        <v>2610</v>
      </c>
      <c r="C807" s="49" t="s">
        <v>1564</v>
      </c>
      <c r="D807" s="23"/>
      <c r="E807" s="2" t="s">
        <v>1562</v>
      </c>
      <c r="F807" s="50">
        <v>28856</v>
      </c>
      <c r="G807" s="15">
        <v>41.2</v>
      </c>
      <c r="H807" s="2"/>
      <c r="I807" s="2" t="s">
        <v>119</v>
      </c>
      <c r="J807" s="2" t="s">
        <v>69</v>
      </c>
      <c r="K807" s="2" t="s">
        <v>63</v>
      </c>
      <c r="L807" s="2"/>
      <c r="M807" s="2"/>
      <c r="N807" s="2"/>
      <c r="O807" s="2"/>
      <c r="P807" s="2" t="s">
        <v>75</v>
      </c>
    </row>
    <row r="808" spans="1:16" s="4" customFormat="1" ht="60" x14ac:dyDescent="0.25">
      <c r="A808" s="24" t="s">
        <v>1815</v>
      </c>
      <c r="B808" s="45" t="s">
        <v>2610</v>
      </c>
      <c r="C808" s="49" t="s">
        <v>1565</v>
      </c>
      <c r="D808" s="23"/>
      <c r="E808" s="2" t="s">
        <v>1562</v>
      </c>
      <c r="F808" s="50">
        <v>25569</v>
      </c>
      <c r="G808" s="15">
        <v>32.1</v>
      </c>
      <c r="H808" s="2"/>
      <c r="I808" s="2" t="s">
        <v>119</v>
      </c>
      <c r="J808" s="2" t="s">
        <v>69</v>
      </c>
      <c r="K808" s="2" t="s">
        <v>63</v>
      </c>
      <c r="L808" s="2"/>
      <c r="M808" s="2"/>
      <c r="N808" s="2"/>
      <c r="O808" s="2"/>
      <c r="P808" s="2" t="s">
        <v>75</v>
      </c>
    </row>
    <row r="809" spans="1:16" s="4" customFormat="1" ht="60" x14ac:dyDescent="0.25">
      <c r="A809" s="24" t="s">
        <v>1816</v>
      </c>
      <c r="B809" s="45" t="s">
        <v>2610</v>
      </c>
      <c r="C809" s="49" t="s">
        <v>1566</v>
      </c>
      <c r="D809" s="23"/>
      <c r="E809" s="2" t="s">
        <v>1562</v>
      </c>
      <c r="F809" s="50">
        <v>25569</v>
      </c>
      <c r="G809" s="15">
        <v>38</v>
      </c>
      <c r="H809" s="2"/>
      <c r="I809" s="2" t="s">
        <v>119</v>
      </c>
      <c r="J809" s="2" t="s">
        <v>69</v>
      </c>
      <c r="K809" s="2" t="s">
        <v>63</v>
      </c>
      <c r="L809" s="2"/>
      <c r="M809" s="2"/>
      <c r="N809" s="2"/>
      <c r="O809" s="2"/>
      <c r="P809" s="2" t="s">
        <v>75</v>
      </c>
    </row>
    <row r="810" spans="1:16" s="4" customFormat="1" ht="60" x14ac:dyDescent="0.25">
      <c r="A810" s="24" t="s">
        <v>1817</v>
      </c>
      <c r="B810" s="45" t="s">
        <v>2610</v>
      </c>
      <c r="C810" s="49" t="s">
        <v>1567</v>
      </c>
      <c r="D810" s="23"/>
      <c r="E810" s="2" t="s">
        <v>1568</v>
      </c>
      <c r="F810" s="50" t="s">
        <v>403</v>
      </c>
      <c r="G810" s="15">
        <v>449.8</v>
      </c>
      <c r="H810" s="2"/>
      <c r="I810" s="2" t="s">
        <v>119</v>
      </c>
      <c r="J810" s="2" t="s">
        <v>69</v>
      </c>
      <c r="K810" s="2" t="s">
        <v>63</v>
      </c>
      <c r="L810" s="2"/>
      <c r="M810" s="2"/>
      <c r="N810" s="2"/>
      <c r="O810" s="2"/>
      <c r="P810" s="2" t="s">
        <v>75</v>
      </c>
    </row>
    <row r="811" spans="1:16" s="4" customFormat="1" ht="60" x14ac:dyDescent="0.25">
      <c r="A811" s="24" t="s">
        <v>1818</v>
      </c>
      <c r="B811" s="45" t="s">
        <v>2610</v>
      </c>
      <c r="C811" s="49" t="s">
        <v>1569</v>
      </c>
      <c r="D811" s="23"/>
      <c r="E811" s="2" t="s">
        <v>1570</v>
      </c>
      <c r="F811" s="51">
        <v>2006</v>
      </c>
      <c r="G811" s="2"/>
      <c r="H811" s="2"/>
      <c r="I811" s="2" t="s">
        <v>119</v>
      </c>
      <c r="J811" s="2" t="s">
        <v>69</v>
      </c>
      <c r="K811" s="2" t="s">
        <v>63</v>
      </c>
      <c r="L811" s="2"/>
      <c r="M811" s="2" t="s">
        <v>402</v>
      </c>
      <c r="N811" s="2">
        <v>101</v>
      </c>
      <c r="O811" s="2"/>
      <c r="P811" s="2" t="s">
        <v>75</v>
      </c>
    </row>
    <row r="812" spans="1:16" s="4" customFormat="1" ht="60" x14ac:dyDescent="0.25">
      <c r="A812" s="24" t="s">
        <v>1819</v>
      </c>
      <c r="B812" s="45" t="s">
        <v>2610</v>
      </c>
      <c r="C812" s="15" t="s">
        <v>1571</v>
      </c>
      <c r="D812" s="23"/>
      <c r="E812" s="2" t="s">
        <v>1572</v>
      </c>
      <c r="F812" s="15">
        <v>2008</v>
      </c>
      <c r="G812" s="2"/>
      <c r="H812" s="2"/>
      <c r="I812" s="2" t="s">
        <v>119</v>
      </c>
      <c r="J812" s="2" t="s">
        <v>69</v>
      </c>
      <c r="K812" s="2" t="s">
        <v>63</v>
      </c>
      <c r="L812" s="2"/>
      <c r="M812" s="2" t="s">
        <v>78</v>
      </c>
      <c r="N812" s="2">
        <v>85</v>
      </c>
      <c r="O812" s="2"/>
      <c r="P812" s="2" t="s">
        <v>75</v>
      </c>
    </row>
    <row r="813" spans="1:16" s="4" customFormat="1" ht="60" x14ac:dyDescent="0.25">
      <c r="A813" s="24" t="s">
        <v>1820</v>
      </c>
      <c r="B813" s="45" t="s">
        <v>2610</v>
      </c>
      <c r="C813" s="52" t="s">
        <v>1574</v>
      </c>
      <c r="D813" s="23"/>
      <c r="E813" s="2" t="s">
        <v>1575</v>
      </c>
      <c r="F813" s="52">
        <v>1998</v>
      </c>
      <c r="G813" s="2"/>
      <c r="H813" s="2"/>
      <c r="I813" s="2" t="s">
        <v>119</v>
      </c>
      <c r="J813" s="2" t="s">
        <v>69</v>
      </c>
      <c r="K813" s="2" t="s">
        <v>63</v>
      </c>
      <c r="L813" s="2"/>
      <c r="M813" s="2" t="s">
        <v>388</v>
      </c>
      <c r="N813" s="2" t="s">
        <v>1573</v>
      </c>
      <c r="O813" s="2"/>
      <c r="P813" s="2" t="s">
        <v>75</v>
      </c>
    </row>
    <row r="814" spans="1:16" s="4" customFormat="1" ht="60" x14ac:dyDescent="0.25">
      <c r="A814" s="24" t="s">
        <v>1821</v>
      </c>
      <c r="B814" s="45" t="s">
        <v>2610</v>
      </c>
      <c r="C814" s="2" t="s">
        <v>1577</v>
      </c>
      <c r="D814" s="23"/>
      <c r="E814" s="15" t="s">
        <v>1576</v>
      </c>
      <c r="F814" s="52">
        <v>1998</v>
      </c>
      <c r="G814" s="2"/>
      <c r="H814" s="2"/>
      <c r="I814" s="2" t="s">
        <v>119</v>
      </c>
      <c r="J814" s="2" t="s">
        <v>69</v>
      </c>
      <c r="K814" s="2" t="s">
        <v>63</v>
      </c>
      <c r="L814" s="2"/>
      <c r="M814" s="2" t="s">
        <v>78</v>
      </c>
      <c r="N814" s="2" t="s">
        <v>1573</v>
      </c>
      <c r="O814" s="2"/>
      <c r="P814" s="2" t="s">
        <v>75</v>
      </c>
    </row>
    <row r="815" spans="1:16" s="4" customFormat="1" ht="60" x14ac:dyDescent="0.25">
      <c r="A815" s="24" t="s">
        <v>1822</v>
      </c>
      <c r="B815" s="2" t="s">
        <v>2609</v>
      </c>
      <c r="C815" s="15" t="s">
        <v>1578</v>
      </c>
      <c r="D815" s="23">
        <v>8000260790</v>
      </c>
      <c r="E815" s="15" t="s">
        <v>1579</v>
      </c>
      <c r="F815" s="23">
        <v>2008</v>
      </c>
      <c r="G815" s="2"/>
      <c r="H815" s="2"/>
      <c r="I815" s="2"/>
      <c r="J815" s="2"/>
      <c r="K815" s="2"/>
      <c r="L815" s="2"/>
      <c r="M815" s="2"/>
      <c r="N815" s="2"/>
      <c r="O815" s="2" t="s">
        <v>1580</v>
      </c>
      <c r="P815" s="2" t="s">
        <v>75</v>
      </c>
    </row>
    <row r="816" spans="1:16" s="4" customFormat="1" ht="60" x14ac:dyDescent="0.25">
      <c r="A816" s="24" t="s">
        <v>1823</v>
      </c>
      <c r="B816" s="2" t="s">
        <v>2609</v>
      </c>
      <c r="C816" s="15" t="s">
        <v>1581</v>
      </c>
      <c r="D816" s="23" t="s">
        <v>174</v>
      </c>
      <c r="E816" s="15" t="s">
        <v>1579</v>
      </c>
      <c r="F816" s="23" t="s">
        <v>1582</v>
      </c>
      <c r="G816" s="2"/>
      <c r="H816" s="2"/>
      <c r="I816" s="2"/>
      <c r="J816" s="2"/>
      <c r="K816" s="2"/>
      <c r="L816" s="2"/>
      <c r="M816" s="2"/>
      <c r="N816" s="2"/>
      <c r="O816" s="2" t="s">
        <v>1580</v>
      </c>
      <c r="P816" s="2" t="s">
        <v>75</v>
      </c>
    </row>
    <row r="817" spans="1:17" s="4" customFormat="1" ht="60" x14ac:dyDescent="0.25">
      <c r="A817" s="24" t="s">
        <v>1824</v>
      </c>
      <c r="B817" s="2" t="s">
        <v>2609</v>
      </c>
      <c r="C817" s="49" t="s">
        <v>1710</v>
      </c>
      <c r="D817" s="23">
        <v>8000260774</v>
      </c>
      <c r="E817" s="15" t="s">
        <v>1583</v>
      </c>
      <c r="F817" s="23">
        <v>2007</v>
      </c>
      <c r="G817" s="2"/>
      <c r="H817" s="2"/>
      <c r="I817" s="2"/>
      <c r="J817" s="2"/>
      <c r="K817" s="2"/>
      <c r="L817" s="2"/>
      <c r="M817" s="2"/>
      <c r="N817" s="2"/>
      <c r="O817" s="2" t="s">
        <v>1584</v>
      </c>
      <c r="P817" s="2" t="s">
        <v>75</v>
      </c>
    </row>
    <row r="818" spans="1:17" s="4" customFormat="1" ht="60" x14ac:dyDescent="0.25">
      <c r="A818" s="24" t="s">
        <v>1825</v>
      </c>
      <c r="B818" s="2" t="s">
        <v>2609</v>
      </c>
      <c r="C818" s="49" t="s">
        <v>1585</v>
      </c>
      <c r="D818" s="23">
        <v>8000260172</v>
      </c>
      <c r="E818" s="15" t="s">
        <v>1583</v>
      </c>
      <c r="F818" s="23" t="s">
        <v>1582</v>
      </c>
      <c r="G818" s="2"/>
      <c r="H818" s="2"/>
      <c r="I818" s="2"/>
      <c r="J818" s="2"/>
      <c r="K818" s="2"/>
      <c r="L818" s="2"/>
      <c r="M818" s="2"/>
      <c r="N818" s="2"/>
      <c r="O818" s="2" t="s">
        <v>1584</v>
      </c>
      <c r="P818" s="2" t="s">
        <v>75</v>
      </c>
    </row>
    <row r="819" spans="1:17" s="4" customFormat="1" ht="60" x14ac:dyDescent="0.25">
      <c r="A819" s="24" t="s">
        <v>1826</v>
      </c>
      <c r="B819" s="2" t="s">
        <v>2609</v>
      </c>
      <c r="C819" s="15" t="s">
        <v>1586</v>
      </c>
      <c r="D819" s="23"/>
      <c r="E819" s="15" t="s">
        <v>1587</v>
      </c>
      <c r="F819" s="23" t="s">
        <v>1582</v>
      </c>
      <c r="G819" s="2"/>
      <c r="H819" s="2"/>
      <c r="I819" s="2"/>
      <c r="J819" s="2"/>
      <c r="K819" s="2"/>
      <c r="L819" s="2"/>
      <c r="M819" s="2"/>
      <c r="N819" s="2"/>
      <c r="O819" s="2" t="s">
        <v>1580</v>
      </c>
      <c r="P819" s="2" t="s">
        <v>75</v>
      </c>
    </row>
    <row r="820" spans="1:17" s="4" customFormat="1" ht="60" x14ac:dyDescent="0.25">
      <c r="A820" s="24" t="s">
        <v>2587</v>
      </c>
      <c r="B820" s="2" t="s">
        <v>2609</v>
      </c>
      <c r="C820" s="53" t="s">
        <v>1588</v>
      </c>
      <c r="D820" s="23">
        <v>8000066031</v>
      </c>
      <c r="E820" s="2" t="s">
        <v>1589</v>
      </c>
      <c r="F820" s="2">
        <v>1965</v>
      </c>
      <c r="G820" s="2"/>
      <c r="H820" s="2"/>
      <c r="I820" s="2"/>
      <c r="J820" s="2"/>
      <c r="K820" s="2"/>
      <c r="L820" s="2" t="s">
        <v>1590</v>
      </c>
      <c r="M820" s="2" t="s">
        <v>1386</v>
      </c>
      <c r="N820" s="2">
        <v>878210</v>
      </c>
      <c r="O820" s="2" t="s">
        <v>1591</v>
      </c>
      <c r="P820" s="2" t="s">
        <v>75</v>
      </c>
    </row>
    <row r="821" spans="1:17" s="4" customFormat="1" ht="60" x14ac:dyDescent="0.25">
      <c r="A821" s="24" t="s">
        <v>2588</v>
      </c>
      <c r="B821" s="2" t="s">
        <v>2609</v>
      </c>
      <c r="C821" s="53" t="s">
        <v>1593</v>
      </c>
      <c r="D821" s="23">
        <v>8000050217</v>
      </c>
      <c r="E821" s="53" t="s">
        <v>1592</v>
      </c>
      <c r="F821" s="23">
        <v>1963</v>
      </c>
      <c r="G821" s="15">
        <v>42.1</v>
      </c>
      <c r="H821" s="2"/>
      <c r="I821" s="2"/>
      <c r="J821" s="2" t="s">
        <v>140</v>
      </c>
      <c r="K821" s="2"/>
      <c r="L821" s="2"/>
      <c r="M821" s="2"/>
      <c r="N821" s="2"/>
      <c r="O821" s="2"/>
      <c r="P821" s="2" t="s">
        <v>75</v>
      </c>
    </row>
    <row r="822" spans="1:17" s="4" customFormat="1" ht="60" x14ac:dyDescent="0.25">
      <c r="A822" s="24" t="s">
        <v>2589</v>
      </c>
      <c r="B822" s="2" t="s">
        <v>2609</v>
      </c>
      <c r="C822" s="53" t="s">
        <v>1594</v>
      </c>
      <c r="D822" s="23">
        <v>8000002621</v>
      </c>
      <c r="E822" s="53" t="s">
        <v>1595</v>
      </c>
      <c r="F822" s="23">
        <v>1976</v>
      </c>
      <c r="G822" s="15">
        <v>53.1</v>
      </c>
      <c r="H822" s="2"/>
      <c r="I822" s="2"/>
      <c r="J822" s="2" t="s">
        <v>140</v>
      </c>
      <c r="K822" s="2"/>
      <c r="L822" s="2"/>
      <c r="M822" s="2"/>
      <c r="N822" s="2"/>
      <c r="O822" s="2"/>
      <c r="P822" s="2" t="s">
        <v>75</v>
      </c>
    </row>
    <row r="823" spans="1:17" s="4" customFormat="1" ht="84" x14ac:dyDescent="0.25">
      <c r="A823" s="24" t="s">
        <v>1869</v>
      </c>
      <c r="B823" s="2" t="s">
        <v>2608</v>
      </c>
      <c r="C823" s="2" t="s">
        <v>1596</v>
      </c>
      <c r="D823" s="23">
        <v>9008050386</v>
      </c>
      <c r="E823" s="2" t="s">
        <v>1597</v>
      </c>
      <c r="F823" s="23">
        <v>1997</v>
      </c>
      <c r="G823" s="2"/>
      <c r="H823" s="2"/>
      <c r="I823" s="2" t="s">
        <v>1598</v>
      </c>
      <c r="J823" s="2" t="s">
        <v>69</v>
      </c>
      <c r="K823" s="2" t="s">
        <v>1599</v>
      </c>
      <c r="L823" s="2" t="s">
        <v>1600</v>
      </c>
      <c r="M823" s="2" t="s">
        <v>1258</v>
      </c>
      <c r="N823" s="2">
        <v>303.64</v>
      </c>
      <c r="O823" s="2" t="s">
        <v>1601</v>
      </c>
      <c r="P823" s="2" t="s">
        <v>45</v>
      </c>
      <c r="Q823" s="2"/>
    </row>
    <row r="824" spans="1:17" s="4" customFormat="1" ht="108" x14ac:dyDescent="0.25">
      <c r="A824" s="24" t="s">
        <v>1870</v>
      </c>
      <c r="B824" s="2" t="s">
        <v>2608</v>
      </c>
      <c r="C824" s="2" t="s">
        <v>1602</v>
      </c>
      <c r="D824" s="23">
        <v>9008050347</v>
      </c>
      <c r="E824" s="2" t="s">
        <v>1597</v>
      </c>
      <c r="F824" s="23">
        <v>1992</v>
      </c>
      <c r="G824" s="2"/>
      <c r="H824" s="2"/>
      <c r="I824" s="2" t="s">
        <v>1598</v>
      </c>
      <c r="J824" s="2" t="s">
        <v>69</v>
      </c>
      <c r="K824" s="2" t="s">
        <v>1599</v>
      </c>
      <c r="L824" s="2" t="s">
        <v>1603</v>
      </c>
      <c r="M824" s="2" t="s">
        <v>1258</v>
      </c>
      <c r="N824" s="2">
        <v>353.41</v>
      </c>
      <c r="O824" s="2" t="s">
        <v>1604</v>
      </c>
      <c r="P824" s="2" t="s">
        <v>45</v>
      </c>
      <c r="Q824" s="2"/>
    </row>
    <row r="825" spans="1:17" s="4" customFormat="1" ht="72" x14ac:dyDescent="0.25">
      <c r="A825" s="24" t="s">
        <v>1871</v>
      </c>
      <c r="B825" s="2" t="s">
        <v>2608</v>
      </c>
      <c r="C825" s="2" t="s">
        <v>1605</v>
      </c>
      <c r="D825" s="23">
        <v>9090411175</v>
      </c>
      <c r="E825" s="2" t="s">
        <v>1597</v>
      </c>
      <c r="F825" s="23">
        <v>2004</v>
      </c>
      <c r="G825" s="2"/>
      <c r="H825" s="2"/>
      <c r="I825" s="2" t="s">
        <v>1598</v>
      </c>
      <c r="J825" s="2" t="s">
        <v>69</v>
      </c>
      <c r="K825" s="2" t="s">
        <v>1599</v>
      </c>
      <c r="L825" s="2" t="s">
        <v>1606</v>
      </c>
      <c r="M825" s="2" t="s">
        <v>424</v>
      </c>
      <c r="N825" s="2">
        <v>305.5</v>
      </c>
      <c r="O825" s="2" t="s">
        <v>1607</v>
      </c>
      <c r="P825" s="2" t="s">
        <v>45</v>
      </c>
      <c r="Q825" s="2"/>
    </row>
    <row r="826" spans="1:17" s="4" customFormat="1" ht="84" x14ac:dyDescent="0.25">
      <c r="A826" s="24" t="s">
        <v>1872</v>
      </c>
      <c r="B826" s="2" t="s">
        <v>2608</v>
      </c>
      <c r="C826" s="2" t="s">
        <v>1608</v>
      </c>
      <c r="D826" s="23">
        <v>9005050002</v>
      </c>
      <c r="E826" s="2" t="s">
        <v>1597</v>
      </c>
      <c r="F826" s="23">
        <v>1990</v>
      </c>
      <c r="G826" s="2"/>
      <c r="H826" s="2"/>
      <c r="I826" s="2" t="s">
        <v>1598</v>
      </c>
      <c r="J826" s="2" t="s">
        <v>69</v>
      </c>
      <c r="K826" s="2" t="s">
        <v>1599</v>
      </c>
      <c r="L826" s="2" t="s">
        <v>178</v>
      </c>
      <c r="M826" s="2" t="s">
        <v>175</v>
      </c>
      <c r="N826" s="2">
        <v>511.06299999999999</v>
      </c>
      <c r="O826" s="2" t="s">
        <v>1609</v>
      </c>
      <c r="P826" s="2" t="s">
        <v>45</v>
      </c>
      <c r="Q826" s="2"/>
    </row>
    <row r="827" spans="1:17" s="4" customFormat="1" ht="120" x14ac:dyDescent="0.25">
      <c r="A827" s="24" t="s">
        <v>1873</v>
      </c>
      <c r="B827" s="2" t="s">
        <v>2608</v>
      </c>
      <c r="C827" s="2" t="s">
        <v>1610</v>
      </c>
      <c r="D827" s="23">
        <v>9090416145</v>
      </c>
      <c r="E827" s="2" t="s">
        <v>1597</v>
      </c>
      <c r="F827" s="23">
        <v>2013</v>
      </c>
      <c r="G827" s="2"/>
      <c r="H827" s="2"/>
      <c r="I827" s="2" t="s">
        <v>1598</v>
      </c>
      <c r="J827" s="2" t="s">
        <v>69</v>
      </c>
      <c r="K827" s="2" t="s">
        <v>1599</v>
      </c>
      <c r="L827" s="2" t="s">
        <v>1611</v>
      </c>
      <c r="M827" s="2" t="s">
        <v>1257</v>
      </c>
      <c r="N827" s="2">
        <v>311</v>
      </c>
      <c r="O827" s="2" t="s">
        <v>1612</v>
      </c>
      <c r="P827" s="2" t="s">
        <v>45</v>
      </c>
      <c r="Q827" s="2"/>
    </row>
    <row r="828" spans="1:17" s="4" customFormat="1" ht="144" x14ac:dyDescent="0.25">
      <c r="A828" s="24" t="s">
        <v>1874</v>
      </c>
      <c r="B828" s="2" t="s">
        <v>2608</v>
      </c>
      <c r="C828" s="2" t="s">
        <v>1613</v>
      </c>
      <c r="D828" s="23">
        <v>9008050365</v>
      </c>
      <c r="E828" s="2" t="s">
        <v>1597</v>
      </c>
      <c r="F828" s="23">
        <v>1993</v>
      </c>
      <c r="G828" s="2"/>
      <c r="H828" s="2"/>
      <c r="I828" s="2" t="s">
        <v>1598</v>
      </c>
      <c r="J828" s="2" t="s">
        <v>69</v>
      </c>
      <c r="K828" s="2" t="s">
        <v>1599</v>
      </c>
      <c r="L828" s="2" t="s">
        <v>1614</v>
      </c>
      <c r="M828" s="2" t="s">
        <v>78</v>
      </c>
      <c r="N828" s="2">
        <v>512</v>
      </c>
      <c r="O828" s="4" t="s">
        <v>1615</v>
      </c>
      <c r="P828" s="2" t="s">
        <v>45</v>
      </c>
      <c r="Q828" s="2"/>
    </row>
    <row r="829" spans="1:17" s="4" customFormat="1" ht="120" x14ac:dyDescent="0.25">
      <c r="A829" s="24" t="s">
        <v>1875</v>
      </c>
      <c r="B829" s="2" t="s">
        <v>2608</v>
      </c>
      <c r="C829" s="2" t="s">
        <v>1616</v>
      </c>
      <c r="D829" s="23">
        <v>9008050377</v>
      </c>
      <c r="E829" s="2" t="s">
        <v>1597</v>
      </c>
      <c r="F829" s="23">
        <v>1994</v>
      </c>
      <c r="G829" s="2"/>
      <c r="H829" s="2"/>
      <c r="I829" s="2" t="s">
        <v>1598</v>
      </c>
      <c r="J829" s="2" t="s">
        <v>69</v>
      </c>
      <c r="K829" s="2" t="s">
        <v>1599</v>
      </c>
      <c r="L829" s="2" t="s">
        <v>1617</v>
      </c>
      <c r="M829" s="2" t="s">
        <v>175</v>
      </c>
      <c r="N829" s="2">
        <v>704</v>
      </c>
      <c r="O829" s="2" t="s">
        <v>1618</v>
      </c>
      <c r="P829" s="2" t="s">
        <v>45</v>
      </c>
      <c r="Q829" s="2"/>
    </row>
    <row r="830" spans="1:17" s="4" customFormat="1" ht="192" x14ac:dyDescent="0.25">
      <c r="A830" s="24" t="s">
        <v>1876</v>
      </c>
      <c r="B830" s="2" t="s">
        <v>2608</v>
      </c>
      <c r="C830" s="2" t="s">
        <v>1619</v>
      </c>
      <c r="D830" s="23">
        <v>9008041967</v>
      </c>
      <c r="E830" s="2" t="s">
        <v>1597</v>
      </c>
      <c r="F830" s="23">
        <v>1996</v>
      </c>
      <c r="G830" s="2"/>
      <c r="H830" s="2"/>
      <c r="I830" s="2" t="s">
        <v>1598</v>
      </c>
      <c r="J830" s="2" t="s">
        <v>69</v>
      </c>
      <c r="K830" s="2" t="s">
        <v>1599</v>
      </c>
      <c r="L830" s="2" t="s">
        <v>1620</v>
      </c>
      <c r="M830" s="2" t="s">
        <v>1258</v>
      </c>
      <c r="N830" s="2">
        <v>88</v>
      </c>
      <c r="O830" s="2" t="s">
        <v>1621</v>
      </c>
      <c r="P830" s="2" t="s">
        <v>45</v>
      </c>
      <c r="Q830" s="2"/>
    </row>
    <row r="831" spans="1:17" s="4" customFormat="1" ht="180" x14ac:dyDescent="0.25">
      <c r="A831" s="24" t="s">
        <v>1877</v>
      </c>
      <c r="B831" s="2" t="s">
        <v>2608</v>
      </c>
      <c r="C831" s="2" t="s">
        <v>1622</v>
      </c>
      <c r="D831" s="23">
        <v>9003041081</v>
      </c>
      <c r="E831" s="2" t="s">
        <v>1597</v>
      </c>
      <c r="F831" s="23">
        <v>1995</v>
      </c>
      <c r="G831" s="2"/>
      <c r="H831" s="2"/>
      <c r="I831" s="2" t="s">
        <v>1598</v>
      </c>
      <c r="J831" s="2" t="s">
        <v>69</v>
      </c>
      <c r="K831" s="2" t="s">
        <v>1599</v>
      </c>
      <c r="L831" s="2" t="s">
        <v>174</v>
      </c>
      <c r="M831" s="2" t="s">
        <v>388</v>
      </c>
      <c r="N831" s="2" t="s">
        <v>1623</v>
      </c>
      <c r="O831" s="2" t="s">
        <v>1624</v>
      </c>
      <c r="P831" s="2" t="s">
        <v>45</v>
      </c>
      <c r="Q831" s="2"/>
    </row>
    <row r="832" spans="1:17" s="4" customFormat="1" ht="192" x14ac:dyDescent="0.25">
      <c r="A832" s="24" t="s">
        <v>1878</v>
      </c>
      <c r="B832" s="2" t="s">
        <v>2608</v>
      </c>
      <c r="C832" s="2" t="s">
        <v>1625</v>
      </c>
      <c r="D832" s="23">
        <v>9001341315</v>
      </c>
      <c r="E832" s="2" t="s">
        <v>1597</v>
      </c>
      <c r="F832" s="23">
        <v>1995</v>
      </c>
      <c r="G832" s="2"/>
      <c r="H832" s="2"/>
      <c r="I832" s="2" t="s">
        <v>1598</v>
      </c>
      <c r="J832" s="2" t="s">
        <v>69</v>
      </c>
      <c r="K832" s="2" t="s">
        <v>1599</v>
      </c>
      <c r="L832" s="2" t="s">
        <v>174</v>
      </c>
      <c r="M832" s="2" t="s">
        <v>388</v>
      </c>
      <c r="N832" s="2" t="s">
        <v>1626</v>
      </c>
      <c r="O832" s="2" t="s">
        <v>1627</v>
      </c>
      <c r="P832" s="2" t="s">
        <v>45</v>
      </c>
      <c r="Q832" s="2"/>
    </row>
    <row r="833" spans="1:17" s="4" customFormat="1" ht="168" x14ac:dyDescent="0.25">
      <c r="A833" s="24" t="s">
        <v>1879</v>
      </c>
      <c r="B833" s="2" t="s">
        <v>2608</v>
      </c>
      <c r="C833" s="2" t="s">
        <v>1628</v>
      </c>
      <c r="D833" s="23">
        <v>9008041966</v>
      </c>
      <c r="E833" s="2" t="s">
        <v>1597</v>
      </c>
      <c r="F833" s="23">
        <v>2000</v>
      </c>
      <c r="G833" s="2"/>
      <c r="H833" s="2"/>
      <c r="I833" s="2" t="s">
        <v>1598</v>
      </c>
      <c r="J833" s="2" t="s">
        <v>69</v>
      </c>
      <c r="K833" s="2" t="s">
        <v>1599</v>
      </c>
      <c r="L833" s="2" t="s">
        <v>178</v>
      </c>
      <c r="M833" s="2" t="s">
        <v>212</v>
      </c>
      <c r="N833" s="2">
        <v>141</v>
      </c>
      <c r="O833" s="2" t="s">
        <v>1629</v>
      </c>
      <c r="P833" s="2" t="s">
        <v>45</v>
      </c>
      <c r="Q833" s="2"/>
    </row>
    <row r="834" spans="1:17" s="4" customFormat="1" ht="96" x14ac:dyDescent="0.25">
      <c r="A834" s="24" t="s">
        <v>1880</v>
      </c>
      <c r="B834" s="2" t="s">
        <v>2608</v>
      </c>
      <c r="C834" s="2" t="s">
        <v>1630</v>
      </c>
      <c r="D834" s="23" t="s">
        <v>1631</v>
      </c>
      <c r="E834" s="2" t="s">
        <v>1597</v>
      </c>
      <c r="F834" s="23">
        <v>1990</v>
      </c>
      <c r="G834" s="2"/>
      <c r="H834" s="2"/>
      <c r="I834" s="2" t="s">
        <v>1598</v>
      </c>
      <c r="J834" s="2" t="s">
        <v>69</v>
      </c>
      <c r="K834" s="2" t="s">
        <v>1599</v>
      </c>
      <c r="L834" s="2" t="s">
        <v>178</v>
      </c>
      <c r="M834" s="2" t="s">
        <v>175</v>
      </c>
      <c r="N834" s="2">
        <v>362</v>
      </c>
      <c r="O834" s="2" t="s">
        <v>1632</v>
      </c>
      <c r="P834" s="2" t="s">
        <v>45</v>
      </c>
      <c r="Q834" s="2"/>
    </row>
    <row r="835" spans="1:17" s="4" customFormat="1" ht="84" x14ac:dyDescent="0.25">
      <c r="A835" s="24" t="s">
        <v>1881</v>
      </c>
      <c r="B835" s="2" t="s">
        <v>2608</v>
      </c>
      <c r="C835" s="2" t="s">
        <v>1633</v>
      </c>
      <c r="D835" s="23">
        <v>9008050314</v>
      </c>
      <c r="E835" s="2" t="s">
        <v>1597</v>
      </c>
      <c r="F835" s="23">
        <v>1971</v>
      </c>
      <c r="G835" s="2"/>
      <c r="H835" s="2"/>
      <c r="I835" s="2" t="s">
        <v>1598</v>
      </c>
      <c r="J835" s="2" t="s">
        <v>69</v>
      </c>
      <c r="K835" s="2" t="s">
        <v>1599</v>
      </c>
      <c r="L835" s="2" t="s">
        <v>1634</v>
      </c>
      <c r="M835" s="2" t="s">
        <v>1635</v>
      </c>
      <c r="N835" s="2">
        <v>1725</v>
      </c>
      <c r="O835" s="2" t="s">
        <v>1636</v>
      </c>
      <c r="P835" s="2" t="s">
        <v>45</v>
      </c>
      <c r="Q835" s="2"/>
    </row>
    <row r="836" spans="1:17" s="4" customFormat="1" ht="96" x14ac:dyDescent="0.25">
      <c r="A836" s="24" t="s">
        <v>1882</v>
      </c>
      <c r="B836" s="2" t="s">
        <v>2608</v>
      </c>
      <c r="C836" s="2" t="s">
        <v>1637</v>
      </c>
      <c r="D836" s="23">
        <v>9090415268</v>
      </c>
      <c r="E836" s="2" t="s">
        <v>1597</v>
      </c>
      <c r="F836" s="23">
        <v>2010</v>
      </c>
      <c r="G836" s="2"/>
      <c r="H836" s="2"/>
      <c r="I836" s="2" t="s">
        <v>1598</v>
      </c>
      <c r="J836" s="2" t="s">
        <v>69</v>
      </c>
      <c r="K836" s="2" t="s">
        <v>1599</v>
      </c>
      <c r="L836" s="2" t="s">
        <v>1638</v>
      </c>
      <c r="M836" s="2" t="s">
        <v>171</v>
      </c>
      <c r="N836" s="2">
        <v>171</v>
      </c>
      <c r="O836" s="2" t="s">
        <v>1639</v>
      </c>
      <c r="P836" s="2" t="s">
        <v>45</v>
      </c>
      <c r="Q836" s="2"/>
    </row>
    <row r="837" spans="1:17" s="4" customFormat="1" ht="96" x14ac:dyDescent="0.25">
      <c r="A837" s="24" t="s">
        <v>1883</v>
      </c>
      <c r="B837" s="2" t="s">
        <v>2608</v>
      </c>
      <c r="C837" s="2" t="s">
        <v>1640</v>
      </c>
      <c r="D837" s="23">
        <v>9090414234</v>
      </c>
      <c r="E837" s="2" t="s">
        <v>1597</v>
      </c>
      <c r="F837" s="23">
        <v>2007</v>
      </c>
      <c r="G837" s="2"/>
      <c r="H837" s="2"/>
      <c r="I837" s="2" t="s">
        <v>1598</v>
      </c>
      <c r="J837" s="2" t="s">
        <v>69</v>
      </c>
      <c r="K837" s="2" t="s">
        <v>1599</v>
      </c>
      <c r="L837" s="2" t="s">
        <v>1641</v>
      </c>
      <c r="M837" s="2" t="s">
        <v>402</v>
      </c>
      <c r="N837" s="2">
        <v>214</v>
      </c>
      <c r="O837" s="2" t="s">
        <v>1642</v>
      </c>
      <c r="P837" s="2" t="s">
        <v>45</v>
      </c>
      <c r="Q837" s="2"/>
    </row>
    <row r="838" spans="1:17" s="4" customFormat="1" ht="60" x14ac:dyDescent="0.25">
      <c r="A838" s="24" t="s">
        <v>1884</v>
      </c>
      <c r="B838" s="2" t="s">
        <v>2608</v>
      </c>
      <c r="C838" s="2" t="s">
        <v>1643</v>
      </c>
      <c r="D838" s="23">
        <v>9090414544</v>
      </c>
      <c r="E838" s="2" t="s">
        <v>1644</v>
      </c>
      <c r="F838" s="23">
        <v>2009</v>
      </c>
      <c r="G838" s="2"/>
      <c r="H838" s="2"/>
      <c r="I838" s="2" t="s">
        <v>1598</v>
      </c>
      <c r="J838" s="2" t="s">
        <v>69</v>
      </c>
      <c r="K838" s="2" t="s">
        <v>1599</v>
      </c>
      <c r="L838" s="2"/>
      <c r="M838" s="2"/>
      <c r="N838" s="2"/>
      <c r="O838" s="2" t="s">
        <v>1645</v>
      </c>
      <c r="P838" s="2" t="s">
        <v>45</v>
      </c>
      <c r="Q838" s="2"/>
    </row>
    <row r="839" spans="1:17" s="4" customFormat="1" ht="132" x14ac:dyDescent="0.25">
      <c r="A839" s="24" t="s">
        <v>2590</v>
      </c>
      <c r="B839" s="2" t="s">
        <v>2607</v>
      </c>
      <c r="C839" s="2" t="s">
        <v>1646</v>
      </c>
      <c r="D839" s="23" t="s">
        <v>1647</v>
      </c>
      <c r="E839" s="2" t="s">
        <v>1648</v>
      </c>
      <c r="F839" s="23">
        <v>2001</v>
      </c>
      <c r="G839" s="15" t="s">
        <v>67</v>
      </c>
      <c r="H839" s="15" t="s">
        <v>67</v>
      </c>
      <c r="I839" s="15" t="s">
        <v>67</v>
      </c>
      <c r="J839" s="2" t="s">
        <v>67</v>
      </c>
      <c r="K839" s="2" t="s">
        <v>1599</v>
      </c>
      <c r="L839" s="2" t="s">
        <v>1649</v>
      </c>
      <c r="M839" s="2" t="s">
        <v>387</v>
      </c>
      <c r="N839" s="2" t="s">
        <v>1650</v>
      </c>
      <c r="O839" s="2" t="s">
        <v>1651</v>
      </c>
      <c r="P839" s="2" t="s">
        <v>45</v>
      </c>
      <c r="Q839" s="3"/>
    </row>
    <row r="840" spans="1:17" s="4" customFormat="1" ht="108" x14ac:dyDescent="0.25">
      <c r="A840" s="24" t="s">
        <v>2591</v>
      </c>
      <c r="B840" s="2" t="s">
        <v>2607</v>
      </c>
      <c r="C840" s="2" t="s">
        <v>1652</v>
      </c>
      <c r="D840" s="23">
        <v>7000006013</v>
      </c>
      <c r="E840" s="2" t="s">
        <v>1653</v>
      </c>
      <c r="F840" s="23">
        <v>2013</v>
      </c>
      <c r="G840" s="15" t="s">
        <v>67</v>
      </c>
      <c r="H840" s="15" t="s">
        <v>67</v>
      </c>
      <c r="I840" s="15" t="s">
        <v>67</v>
      </c>
      <c r="J840" s="2" t="s">
        <v>67</v>
      </c>
      <c r="K840" s="2" t="s">
        <v>1599</v>
      </c>
      <c r="L840" s="2" t="s">
        <v>1654</v>
      </c>
      <c r="M840" s="2" t="s">
        <v>1655</v>
      </c>
      <c r="N840" s="2" t="s">
        <v>1656</v>
      </c>
      <c r="O840" s="2" t="s">
        <v>1657</v>
      </c>
      <c r="P840" s="2" t="s">
        <v>45</v>
      </c>
      <c r="Q840" s="3"/>
    </row>
    <row r="841" spans="1:17" s="4" customFormat="1" ht="96" x14ac:dyDescent="0.25">
      <c r="A841" s="24" t="s">
        <v>2592</v>
      </c>
      <c r="B841" s="2" t="s">
        <v>2607</v>
      </c>
      <c r="C841" s="2" t="s">
        <v>1658</v>
      </c>
      <c r="D841" s="23">
        <v>7000004460</v>
      </c>
      <c r="E841" s="2" t="s">
        <v>1659</v>
      </c>
      <c r="F841" s="23">
        <v>2007</v>
      </c>
      <c r="G841" s="15" t="s">
        <v>67</v>
      </c>
      <c r="H841" s="15" t="s">
        <v>67</v>
      </c>
      <c r="I841" s="15" t="s">
        <v>67</v>
      </c>
      <c r="J841" s="2" t="s">
        <v>67</v>
      </c>
      <c r="K841" s="2" t="s">
        <v>1599</v>
      </c>
      <c r="L841" s="2" t="s">
        <v>1660</v>
      </c>
      <c r="M841" s="2" t="s">
        <v>1385</v>
      </c>
      <c r="N841" s="2" t="s">
        <v>1661</v>
      </c>
      <c r="O841" s="2" t="s">
        <v>1662</v>
      </c>
      <c r="P841" s="2" t="s">
        <v>45</v>
      </c>
      <c r="Q841" s="3"/>
    </row>
    <row r="842" spans="1:17" s="4" customFormat="1" ht="120" x14ac:dyDescent="0.25">
      <c r="A842" s="24" t="s">
        <v>2593</v>
      </c>
      <c r="B842" s="2" t="s">
        <v>2607</v>
      </c>
      <c r="C842" s="2" t="s">
        <v>1663</v>
      </c>
      <c r="D842" s="23" t="s">
        <v>1664</v>
      </c>
      <c r="E842" s="2" t="s">
        <v>1659</v>
      </c>
      <c r="F842" s="23">
        <v>1993</v>
      </c>
      <c r="G842" s="15" t="s">
        <v>67</v>
      </c>
      <c r="H842" s="15" t="s">
        <v>67</v>
      </c>
      <c r="I842" s="15" t="s">
        <v>67</v>
      </c>
      <c r="J842" s="2" t="s">
        <v>67</v>
      </c>
      <c r="K842" s="2" t="s">
        <v>1599</v>
      </c>
      <c r="L842" s="2" t="s">
        <v>1590</v>
      </c>
      <c r="M842" s="2" t="s">
        <v>1665</v>
      </c>
      <c r="N842" s="2" t="s">
        <v>1666</v>
      </c>
      <c r="O842" s="2" t="s">
        <v>1667</v>
      </c>
      <c r="P842" s="2" t="s">
        <v>45</v>
      </c>
      <c r="Q842" s="3"/>
    </row>
    <row r="843" spans="1:17" s="4" customFormat="1" ht="96" x14ac:dyDescent="0.25">
      <c r="A843" s="24" t="s">
        <v>2594</v>
      </c>
      <c r="B843" s="2" t="s">
        <v>2607</v>
      </c>
      <c r="C843" s="2" t="s">
        <v>1668</v>
      </c>
      <c r="D843" s="23">
        <v>7000005691</v>
      </c>
      <c r="E843" s="2" t="s">
        <v>1648</v>
      </c>
      <c r="F843" s="23">
        <v>2012</v>
      </c>
      <c r="G843" s="15" t="s">
        <v>67</v>
      </c>
      <c r="H843" s="15" t="s">
        <v>67</v>
      </c>
      <c r="I843" s="15" t="s">
        <v>67</v>
      </c>
      <c r="J843" s="2" t="s">
        <v>67</v>
      </c>
      <c r="K843" s="2" t="s">
        <v>1599</v>
      </c>
      <c r="L843" s="2" t="s">
        <v>1669</v>
      </c>
      <c r="M843" s="2" t="s">
        <v>423</v>
      </c>
      <c r="N843" s="2">
        <v>181.35400000000001</v>
      </c>
      <c r="O843" s="2" t="s">
        <v>1670</v>
      </c>
      <c r="P843" s="2" t="s">
        <v>45</v>
      </c>
      <c r="Q843" s="3"/>
    </row>
    <row r="844" spans="1:17" s="4" customFormat="1" ht="120" x14ac:dyDescent="0.25">
      <c r="A844" s="24" t="s">
        <v>2595</v>
      </c>
      <c r="B844" s="2" t="s">
        <v>2607</v>
      </c>
      <c r="C844" s="2" t="s">
        <v>1671</v>
      </c>
      <c r="D844" s="23">
        <v>7000004983</v>
      </c>
      <c r="E844" s="2" t="s">
        <v>1648</v>
      </c>
      <c r="F844" s="23">
        <v>2010</v>
      </c>
      <c r="G844" s="15" t="s">
        <v>67</v>
      </c>
      <c r="H844" s="15" t="s">
        <v>67</v>
      </c>
      <c r="I844" s="15" t="s">
        <v>67</v>
      </c>
      <c r="J844" s="2" t="s">
        <v>67</v>
      </c>
      <c r="K844" s="2" t="s">
        <v>1599</v>
      </c>
      <c r="L844" s="2" t="s">
        <v>1672</v>
      </c>
      <c r="M844" s="2" t="s">
        <v>387</v>
      </c>
      <c r="N844" s="2" t="s">
        <v>1673</v>
      </c>
      <c r="O844" s="2" t="s">
        <v>1674</v>
      </c>
      <c r="P844" s="2" t="s">
        <v>45</v>
      </c>
      <c r="Q844" s="3"/>
    </row>
    <row r="845" spans="1:17" s="4" customFormat="1" ht="132" x14ac:dyDescent="0.25">
      <c r="A845" s="24" t="s">
        <v>2596</v>
      </c>
      <c r="B845" s="2" t="s">
        <v>2607</v>
      </c>
      <c r="C845" s="2" t="s">
        <v>1675</v>
      </c>
      <c r="D845" s="23">
        <v>150192</v>
      </c>
      <c r="E845" s="2" t="s">
        <v>1676</v>
      </c>
      <c r="F845" s="23">
        <v>2007</v>
      </c>
      <c r="G845" s="15" t="s">
        <v>67</v>
      </c>
      <c r="H845" s="15" t="s">
        <v>67</v>
      </c>
      <c r="I845" s="15" t="s">
        <v>67</v>
      </c>
      <c r="J845" s="2" t="s">
        <v>67</v>
      </c>
      <c r="K845" s="2" t="s">
        <v>1599</v>
      </c>
      <c r="L845" s="2" t="s">
        <v>1677</v>
      </c>
      <c r="M845" s="2" t="s">
        <v>1678</v>
      </c>
      <c r="N845" s="2" t="s">
        <v>1650</v>
      </c>
      <c r="O845" s="2" t="s">
        <v>1679</v>
      </c>
      <c r="P845" s="2" t="s">
        <v>45</v>
      </c>
      <c r="Q845" s="3"/>
    </row>
    <row r="846" spans="1:17" s="4" customFormat="1" ht="108" x14ac:dyDescent="0.25">
      <c r="A846" s="24" t="s">
        <v>2597</v>
      </c>
      <c r="B846" s="2" t="s">
        <v>2607</v>
      </c>
      <c r="C846" s="2" t="s">
        <v>1680</v>
      </c>
      <c r="D846" s="23">
        <v>7000005597</v>
      </c>
      <c r="E846" s="2" t="s">
        <v>1648</v>
      </c>
      <c r="F846" s="23">
        <v>2011</v>
      </c>
      <c r="G846" s="15" t="s">
        <v>67</v>
      </c>
      <c r="H846" s="15" t="s">
        <v>67</v>
      </c>
      <c r="I846" s="15" t="s">
        <v>67</v>
      </c>
      <c r="J846" s="2" t="s">
        <v>67</v>
      </c>
      <c r="K846" s="2" t="s">
        <v>1599</v>
      </c>
      <c r="L846" s="2" t="s">
        <v>1590</v>
      </c>
      <c r="M846" s="2" t="s">
        <v>1681</v>
      </c>
      <c r="N846" s="2" t="s">
        <v>1682</v>
      </c>
      <c r="O846" s="2" t="s">
        <v>1683</v>
      </c>
      <c r="P846" s="2" t="s">
        <v>45</v>
      </c>
      <c r="Q846" s="3"/>
    </row>
    <row r="847" spans="1:17" s="4" customFormat="1" ht="96" x14ac:dyDescent="0.25">
      <c r="A847" s="24" t="s">
        <v>2598</v>
      </c>
      <c r="B847" s="2" t="s">
        <v>2607</v>
      </c>
      <c r="C847" s="2" t="s">
        <v>1684</v>
      </c>
      <c r="D847" s="23">
        <v>7000002013</v>
      </c>
      <c r="E847" s="2" t="s">
        <v>1685</v>
      </c>
      <c r="F847" s="23" t="s">
        <v>1686</v>
      </c>
      <c r="G847" s="15" t="s">
        <v>67</v>
      </c>
      <c r="H847" s="15" t="s">
        <v>67</v>
      </c>
      <c r="I847" s="15" t="s">
        <v>67</v>
      </c>
      <c r="J847" s="2" t="s">
        <v>67</v>
      </c>
      <c r="K847" s="2" t="s">
        <v>1599</v>
      </c>
      <c r="L847" s="2"/>
      <c r="M847" s="2"/>
      <c r="N847" s="2"/>
      <c r="O847" s="2" t="s">
        <v>1687</v>
      </c>
      <c r="P847" s="2" t="s">
        <v>45</v>
      </c>
      <c r="Q847" s="3"/>
    </row>
    <row r="848" spans="1:17" s="4" customFormat="1" ht="252" x14ac:dyDescent="0.25">
      <c r="A848" s="24" t="s">
        <v>2599</v>
      </c>
      <c r="B848" s="2" t="s">
        <v>2607</v>
      </c>
      <c r="C848" s="2" t="s">
        <v>1688</v>
      </c>
      <c r="D848" s="23" t="s">
        <v>1689</v>
      </c>
      <c r="E848" s="2" t="s">
        <v>1690</v>
      </c>
      <c r="F848" s="23" t="s">
        <v>545</v>
      </c>
      <c r="G848" s="15" t="s">
        <v>67</v>
      </c>
      <c r="H848" s="15" t="s">
        <v>67</v>
      </c>
      <c r="I848" s="15" t="s">
        <v>67</v>
      </c>
      <c r="J848" s="2" t="s">
        <v>67</v>
      </c>
      <c r="K848" s="2" t="s">
        <v>1599</v>
      </c>
      <c r="L848" s="2"/>
      <c r="M848" s="2"/>
      <c r="N848" s="2"/>
      <c r="O848" s="2" t="s">
        <v>1691</v>
      </c>
      <c r="P848" s="2" t="s">
        <v>45</v>
      </c>
      <c r="Q848" s="3"/>
    </row>
    <row r="849" spans="1:17" s="4" customFormat="1" ht="60" x14ac:dyDescent="0.25">
      <c r="A849" s="24" t="s">
        <v>2600</v>
      </c>
      <c r="B849" s="2" t="s">
        <v>2607</v>
      </c>
      <c r="C849" s="2" t="s">
        <v>1692</v>
      </c>
      <c r="D849" s="23">
        <v>7000006553</v>
      </c>
      <c r="E849" s="2" t="s">
        <v>1693</v>
      </c>
      <c r="F849" s="23">
        <v>2016</v>
      </c>
      <c r="G849" s="15" t="s">
        <v>67</v>
      </c>
      <c r="H849" s="15" t="s">
        <v>67</v>
      </c>
      <c r="I849" s="15" t="s">
        <v>67</v>
      </c>
      <c r="J849" s="2" t="s">
        <v>67</v>
      </c>
      <c r="K849" s="2" t="s">
        <v>1599</v>
      </c>
      <c r="L849" s="2"/>
      <c r="M849" s="2"/>
      <c r="N849" s="2"/>
      <c r="O849" s="2"/>
      <c r="P849" s="2" t="s">
        <v>45</v>
      </c>
      <c r="Q849" s="3"/>
    </row>
    <row r="850" spans="1:17" s="4" customFormat="1" ht="84" x14ac:dyDescent="0.25">
      <c r="A850" s="24" t="s">
        <v>2601</v>
      </c>
      <c r="B850" s="2" t="s">
        <v>2607</v>
      </c>
      <c r="C850" s="2" t="s">
        <v>1694</v>
      </c>
      <c r="D850" s="23">
        <v>7000040503</v>
      </c>
      <c r="E850" s="2" t="s">
        <v>1695</v>
      </c>
      <c r="F850" s="23">
        <v>1973</v>
      </c>
      <c r="G850" s="15" t="s">
        <v>67</v>
      </c>
      <c r="H850" s="15" t="s">
        <v>67</v>
      </c>
      <c r="I850" s="15" t="s">
        <v>67</v>
      </c>
      <c r="J850" s="2" t="s">
        <v>67</v>
      </c>
      <c r="K850" s="2" t="s">
        <v>1599</v>
      </c>
      <c r="L850" s="2"/>
      <c r="M850" s="2"/>
      <c r="N850" s="2"/>
      <c r="O850" s="2" t="s">
        <v>1696</v>
      </c>
      <c r="P850" s="2" t="s">
        <v>45</v>
      </c>
      <c r="Q850" s="3"/>
    </row>
    <row r="851" spans="1:17" s="4" customFormat="1" ht="72" x14ac:dyDescent="0.25">
      <c r="A851" s="24" t="s">
        <v>2602</v>
      </c>
      <c r="B851" s="2" t="s">
        <v>2607</v>
      </c>
      <c r="C851" s="2" t="s">
        <v>1697</v>
      </c>
      <c r="D851" s="23">
        <v>7002040566</v>
      </c>
      <c r="E851" s="2" t="s">
        <v>1698</v>
      </c>
      <c r="F851" s="23">
        <v>1980</v>
      </c>
      <c r="G851" s="15" t="s">
        <v>67</v>
      </c>
      <c r="H851" s="15" t="s">
        <v>67</v>
      </c>
      <c r="I851" s="15" t="s">
        <v>67</v>
      </c>
      <c r="J851" s="2" t="s">
        <v>67</v>
      </c>
      <c r="K851" s="2" t="s">
        <v>1599</v>
      </c>
      <c r="L851" s="2"/>
      <c r="M851" s="2"/>
      <c r="N851" s="2"/>
      <c r="O851" s="2" t="s">
        <v>1699</v>
      </c>
      <c r="P851" s="2" t="s">
        <v>45</v>
      </c>
      <c r="Q851" s="3"/>
    </row>
    <row r="852" spans="1:17" s="4" customFormat="1" ht="60" x14ac:dyDescent="0.25">
      <c r="A852" s="24" t="s">
        <v>2603</v>
      </c>
      <c r="B852" s="2" t="s">
        <v>2606</v>
      </c>
      <c r="C852" s="2" t="s">
        <v>1700</v>
      </c>
      <c r="D852" s="23">
        <v>5000110502</v>
      </c>
      <c r="E852" s="2" t="s">
        <v>1701</v>
      </c>
      <c r="F852" s="23">
        <v>1999</v>
      </c>
      <c r="G852" s="2">
        <v>63.9</v>
      </c>
      <c r="H852" s="24" t="s">
        <v>1702</v>
      </c>
      <c r="I852" s="2"/>
      <c r="J852" s="2" t="s">
        <v>1703</v>
      </c>
      <c r="K852" s="2" t="s">
        <v>1704</v>
      </c>
      <c r="L852" s="2"/>
      <c r="M852" s="2"/>
      <c r="N852" s="2"/>
      <c r="O852" s="2" t="s">
        <v>54</v>
      </c>
      <c r="P852" s="2" t="s">
        <v>75</v>
      </c>
      <c r="Q852" s="3"/>
    </row>
    <row r="853" spans="1:17" s="4" customFormat="1" ht="60" x14ac:dyDescent="0.25">
      <c r="A853" s="24" t="s">
        <v>2604</v>
      </c>
      <c r="B853" s="2" t="s">
        <v>2606</v>
      </c>
      <c r="C853" s="2" t="s">
        <v>1705</v>
      </c>
      <c r="D853" s="23">
        <v>5000150100</v>
      </c>
      <c r="E853" s="2" t="s">
        <v>1706</v>
      </c>
      <c r="F853" s="23">
        <v>1993</v>
      </c>
      <c r="G853" s="2"/>
      <c r="H853" s="2"/>
      <c r="I853" s="2"/>
      <c r="J853" s="2"/>
      <c r="K853" s="2"/>
      <c r="L853" s="2" t="s">
        <v>1707</v>
      </c>
      <c r="M853" s="2"/>
      <c r="N853" s="2">
        <v>314.82100000000003</v>
      </c>
      <c r="O853" s="2" t="s">
        <v>54</v>
      </c>
      <c r="P853" s="2" t="s">
        <v>75</v>
      </c>
      <c r="Q853" s="3"/>
    </row>
    <row r="854" spans="1:17" s="4" customFormat="1" ht="60" x14ac:dyDescent="0.25">
      <c r="A854" s="24" t="s">
        <v>2605</v>
      </c>
      <c r="B854" s="2" t="s">
        <v>2606</v>
      </c>
      <c r="C854" s="2" t="s">
        <v>1708</v>
      </c>
      <c r="D854" s="23">
        <v>5090622300</v>
      </c>
      <c r="E854" s="2" t="s">
        <v>1709</v>
      </c>
      <c r="F854" s="23">
        <v>1974</v>
      </c>
      <c r="G854" s="2"/>
      <c r="H854" s="2"/>
      <c r="I854" s="2"/>
      <c r="J854" s="2"/>
      <c r="K854" s="2"/>
      <c r="L854" s="2"/>
      <c r="M854" s="2"/>
      <c r="N854" s="2"/>
      <c r="O854" s="2" t="s">
        <v>54</v>
      </c>
      <c r="P854" s="2" t="s">
        <v>75</v>
      </c>
      <c r="Q854" s="3"/>
    </row>
    <row r="855" spans="1:17" s="31" customFormat="1" ht="36" x14ac:dyDescent="0.25">
      <c r="A855" s="14" t="s">
        <v>2612</v>
      </c>
      <c r="B855" s="15" t="s">
        <v>2611</v>
      </c>
      <c r="C855" s="15" t="s">
        <v>115</v>
      </c>
      <c r="D855" s="15" t="s">
        <v>116</v>
      </c>
      <c r="E855" s="15" t="s">
        <v>117</v>
      </c>
      <c r="F855" s="15">
        <v>1944</v>
      </c>
      <c r="G855" s="15">
        <v>169.2</v>
      </c>
      <c r="H855" s="15" t="s">
        <v>118</v>
      </c>
      <c r="I855" s="15" t="s">
        <v>119</v>
      </c>
      <c r="J855" s="15" t="s">
        <v>120</v>
      </c>
      <c r="K855" s="15" t="s">
        <v>121</v>
      </c>
      <c r="L855" s="15"/>
      <c r="M855" s="15"/>
      <c r="N855" s="15"/>
      <c r="O855" s="15" t="s">
        <v>122</v>
      </c>
      <c r="P855" s="15" t="s">
        <v>45</v>
      </c>
    </row>
    <row r="856" spans="1:17" s="31" customFormat="1" ht="48" x14ac:dyDescent="0.25">
      <c r="A856" s="14" t="s">
        <v>2613</v>
      </c>
      <c r="B856" s="15" t="s">
        <v>2611</v>
      </c>
      <c r="C856" s="15" t="s">
        <v>123</v>
      </c>
      <c r="D856" s="15" t="s">
        <v>124</v>
      </c>
      <c r="E856" s="15" t="s">
        <v>117</v>
      </c>
      <c r="F856" s="15">
        <v>1983</v>
      </c>
      <c r="G856" s="15">
        <v>3403.2</v>
      </c>
      <c r="H856" s="15" t="s">
        <v>125</v>
      </c>
      <c r="I856" s="15" t="s">
        <v>119</v>
      </c>
      <c r="J856" s="15" t="s">
        <v>126</v>
      </c>
      <c r="K856" s="15" t="s">
        <v>121</v>
      </c>
      <c r="L856" s="15"/>
      <c r="M856" s="15"/>
      <c r="N856" s="15"/>
      <c r="O856" s="15" t="s">
        <v>127</v>
      </c>
      <c r="P856" s="15" t="s">
        <v>45</v>
      </c>
    </row>
    <row r="857" spans="1:17" s="31" customFormat="1" ht="48" x14ac:dyDescent="0.25">
      <c r="A857" s="14" t="s">
        <v>2614</v>
      </c>
      <c r="B857" s="15" t="s">
        <v>2611</v>
      </c>
      <c r="C857" s="15" t="s">
        <v>128</v>
      </c>
      <c r="D857" s="15" t="s">
        <v>129</v>
      </c>
      <c r="E857" s="15" t="s">
        <v>117</v>
      </c>
      <c r="F857" s="15">
        <v>1944</v>
      </c>
      <c r="G857" s="15">
        <v>2122</v>
      </c>
      <c r="H857" s="15" t="s">
        <v>130</v>
      </c>
      <c r="I857" s="15" t="s">
        <v>119</v>
      </c>
      <c r="J857" s="15" t="s">
        <v>131</v>
      </c>
      <c r="K857" s="15" t="s">
        <v>121</v>
      </c>
      <c r="L857" s="15"/>
      <c r="M857" s="15"/>
      <c r="N857" s="15"/>
      <c r="O857" s="15" t="s">
        <v>122</v>
      </c>
      <c r="P857" s="15" t="s">
        <v>45</v>
      </c>
    </row>
    <row r="858" spans="1:17" s="31" customFormat="1" ht="48" x14ac:dyDescent="0.25">
      <c r="A858" s="14" t="s">
        <v>2615</v>
      </c>
      <c r="B858" s="15" t="s">
        <v>2611</v>
      </c>
      <c r="C858" s="15" t="s">
        <v>132</v>
      </c>
      <c r="D858" s="15" t="s">
        <v>133</v>
      </c>
      <c r="E858" s="15" t="s">
        <v>117</v>
      </c>
      <c r="F858" s="15">
        <v>1979</v>
      </c>
      <c r="G858" s="15">
        <v>49.2</v>
      </c>
      <c r="H858" s="15" t="s">
        <v>134</v>
      </c>
      <c r="I858" s="15" t="s">
        <v>119</v>
      </c>
      <c r="J858" s="15" t="s">
        <v>135</v>
      </c>
      <c r="K858" s="15" t="s">
        <v>121</v>
      </c>
      <c r="L858" s="15"/>
      <c r="M858" s="15"/>
      <c r="N858" s="15"/>
      <c r="O858" s="15" t="s">
        <v>136</v>
      </c>
      <c r="P858" s="15" t="s">
        <v>45</v>
      </c>
    </row>
    <row r="859" spans="1:17" s="31" customFormat="1" ht="36" x14ac:dyDescent="0.25">
      <c r="A859" s="14" t="s">
        <v>2616</v>
      </c>
      <c r="B859" s="15" t="s">
        <v>2611</v>
      </c>
      <c r="C859" s="15" t="s">
        <v>137</v>
      </c>
      <c r="D859" s="15" t="s">
        <v>138</v>
      </c>
      <c r="E859" s="15" t="s">
        <v>117</v>
      </c>
      <c r="F859" s="21">
        <v>43617</v>
      </c>
      <c r="G859" s="15">
        <v>11625</v>
      </c>
      <c r="H859" s="15" t="s">
        <v>139</v>
      </c>
      <c r="I859" s="15" t="s">
        <v>140</v>
      </c>
      <c r="J859" s="15" t="s">
        <v>140</v>
      </c>
      <c r="K859" s="15"/>
      <c r="L859" s="15"/>
      <c r="M859" s="15"/>
      <c r="N859" s="15"/>
      <c r="O859" s="15"/>
      <c r="P859" s="15"/>
    </row>
    <row r="860" spans="1:17" s="31" customFormat="1" ht="36" x14ac:dyDescent="0.25">
      <c r="A860" s="14" t="s">
        <v>2617</v>
      </c>
      <c r="B860" s="15" t="s">
        <v>2611</v>
      </c>
      <c r="C860" s="15" t="s">
        <v>141</v>
      </c>
      <c r="D860" s="15" t="s">
        <v>142</v>
      </c>
      <c r="E860" s="15" t="s">
        <v>117</v>
      </c>
      <c r="F860" s="15" t="s">
        <v>143</v>
      </c>
      <c r="G860" s="15">
        <v>84</v>
      </c>
      <c r="H860" s="15" t="s">
        <v>144</v>
      </c>
      <c r="I860" s="15" t="s">
        <v>140</v>
      </c>
      <c r="J860" s="15" t="s">
        <v>140</v>
      </c>
      <c r="K860" s="15"/>
      <c r="L860" s="15"/>
      <c r="M860" s="15"/>
      <c r="N860" s="15"/>
      <c r="O860" s="15"/>
      <c r="P860" s="15"/>
    </row>
    <row r="861" spans="1:17" s="54" customFormat="1" ht="72" x14ac:dyDescent="0.2">
      <c r="A861" s="14" t="s">
        <v>2618</v>
      </c>
      <c r="B861" s="15" t="s">
        <v>1229</v>
      </c>
      <c r="C861" s="15" t="s">
        <v>1230</v>
      </c>
      <c r="D861" s="15">
        <v>98184</v>
      </c>
      <c r="E861" s="15" t="s">
        <v>1231</v>
      </c>
      <c r="F861" s="15" t="s">
        <v>1232</v>
      </c>
      <c r="G861" s="15"/>
      <c r="H861" s="15"/>
      <c r="I861" s="15"/>
      <c r="J861" s="15"/>
      <c r="K861" s="15"/>
      <c r="L861" s="15"/>
      <c r="M861" s="15"/>
      <c r="N861" s="15"/>
      <c r="O861" s="15" t="s">
        <v>1233</v>
      </c>
      <c r="P861" s="15" t="s">
        <v>45</v>
      </c>
    </row>
    <row r="862" spans="1:17" s="54" customFormat="1" ht="24" x14ac:dyDescent="0.2">
      <c r="A862" s="14" t="s">
        <v>2619</v>
      </c>
      <c r="B862" s="15" t="s">
        <v>1229</v>
      </c>
      <c r="C862" s="15" t="s">
        <v>1234</v>
      </c>
      <c r="D862" s="15">
        <v>12080101</v>
      </c>
      <c r="E862" s="15" t="s">
        <v>1231</v>
      </c>
      <c r="F862" s="21">
        <v>41128</v>
      </c>
      <c r="G862" s="15"/>
      <c r="H862" s="15"/>
      <c r="I862" s="15"/>
      <c r="J862" s="15"/>
      <c r="K862" s="15"/>
      <c r="L862" s="15"/>
      <c r="M862" s="15"/>
      <c r="N862" s="15"/>
      <c r="O862" s="15" t="s">
        <v>1235</v>
      </c>
      <c r="P862" s="15" t="s">
        <v>45</v>
      </c>
    </row>
    <row r="863" spans="1:17" s="54" customFormat="1" ht="36" x14ac:dyDescent="0.2">
      <c r="A863" s="14" t="s">
        <v>2620</v>
      </c>
      <c r="B863" s="15" t="s">
        <v>1229</v>
      </c>
      <c r="C863" s="15" t="s">
        <v>1236</v>
      </c>
      <c r="D863" s="15">
        <v>423924</v>
      </c>
      <c r="E863" s="15" t="s">
        <v>1231</v>
      </c>
      <c r="F863" s="21">
        <v>39263</v>
      </c>
      <c r="G863" s="15"/>
      <c r="H863" s="15"/>
      <c r="I863" s="15"/>
      <c r="J863" s="15"/>
      <c r="K863" s="15"/>
      <c r="L863" s="15" t="s">
        <v>1237</v>
      </c>
      <c r="M863" s="15" t="s">
        <v>78</v>
      </c>
      <c r="N863" s="15"/>
      <c r="O863" s="15" t="s">
        <v>1238</v>
      </c>
      <c r="P863" s="15" t="s">
        <v>45</v>
      </c>
    </row>
    <row r="864" spans="1:17" s="54" customFormat="1" ht="24" x14ac:dyDescent="0.2">
      <c r="A864" s="14" t="s">
        <v>2621</v>
      </c>
      <c r="B864" s="15" t="s">
        <v>1229</v>
      </c>
      <c r="C864" s="15" t="s">
        <v>1239</v>
      </c>
      <c r="D864" s="15">
        <v>11062301</v>
      </c>
      <c r="E864" s="15" t="s">
        <v>1231</v>
      </c>
      <c r="F864" s="21">
        <v>40724</v>
      </c>
      <c r="G864" s="15"/>
      <c r="H864" s="15"/>
      <c r="I864" s="15"/>
      <c r="J864" s="15"/>
      <c r="K864" s="15"/>
      <c r="L864" s="15"/>
      <c r="M864" s="15"/>
      <c r="N864" s="15"/>
      <c r="O864" s="15" t="s">
        <v>1233</v>
      </c>
      <c r="P864" s="15" t="s">
        <v>45</v>
      </c>
    </row>
    <row r="865" spans="1:17" s="54" customFormat="1" ht="24" x14ac:dyDescent="0.2">
      <c r="A865" s="14" t="s">
        <v>2622</v>
      </c>
      <c r="B865" s="15" t="s">
        <v>1229</v>
      </c>
      <c r="C865" s="15" t="s">
        <v>1240</v>
      </c>
      <c r="D865" s="15">
        <v>11061502</v>
      </c>
      <c r="E865" s="15" t="s">
        <v>1231</v>
      </c>
      <c r="F865" s="21">
        <v>40724</v>
      </c>
      <c r="G865" s="15"/>
      <c r="H865" s="15"/>
      <c r="I865" s="15"/>
      <c r="J865" s="15"/>
      <c r="K865" s="15"/>
      <c r="L865" s="15"/>
      <c r="M865" s="15"/>
      <c r="N865" s="15"/>
      <c r="O865" s="15" t="s">
        <v>1233</v>
      </c>
      <c r="P865" s="15" t="s">
        <v>45</v>
      </c>
    </row>
    <row r="866" spans="1:17" s="54" customFormat="1" ht="24" x14ac:dyDescent="0.2">
      <c r="A866" s="14" t="s">
        <v>2623</v>
      </c>
      <c r="B866" s="15" t="s">
        <v>1229</v>
      </c>
      <c r="C866" s="15" t="s">
        <v>1240</v>
      </c>
      <c r="D866" s="15">
        <v>11061503</v>
      </c>
      <c r="E866" s="15" t="s">
        <v>1231</v>
      </c>
      <c r="F866" s="21">
        <v>40724</v>
      </c>
      <c r="G866" s="15"/>
      <c r="H866" s="15"/>
      <c r="I866" s="15"/>
      <c r="J866" s="15"/>
      <c r="K866" s="15"/>
      <c r="L866" s="15"/>
      <c r="M866" s="15"/>
      <c r="N866" s="15"/>
      <c r="O866" s="15" t="s">
        <v>1233</v>
      </c>
      <c r="P866" s="15" t="s">
        <v>45</v>
      </c>
    </row>
    <row r="867" spans="1:17" s="54" customFormat="1" ht="36" x14ac:dyDescent="0.2">
      <c r="A867" s="14" t="s">
        <v>2624</v>
      </c>
      <c r="B867" s="15" t="s">
        <v>1229</v>
      </c>
      <c r="C867" s="15" t="s">
        <v>1241</v>
      </c>
      <c r="D867" s="15">
        <v>17120104</v>
      </c>
      <c r="E867" s="15" t="s">
        <v>1231</v>
      </c>
      <c r="F867" s="15" t="s">
        <v>1242</v>
      </c>
      <c r="G867" s="15"/>
      <c r="H867" s="15"/>
      <c r="I867" s="15"/>
      <c r="J867" s="15"/>
      <c r="K867" s="15"/>
      <c r="L867" s="15" t="s">
        <v>1243</v>
      </c>
      <c r="M867" s="15" t="s">
        <v>1244</v>
      </c>
      <c r="N867" s="15">
        <v>432.37400000000002</v>
      </c>
      <c r="O867" s="15"/>
      <c r="P867" s="15" t="s">
        <v>45</v>
      </c>
    </row>
    <row r="868" spans="1:17" s="54" customFormat="1" ht="36" x14ac:dyDescent="0.2">
      <c r="A868" s="14" t="s">
        <v>2625</v>
      </c>
      <c r="B868" s="15" t="s">
        <v>1229</v>
      </c>
      <c r="C868" s="15" t="s">
        <v>1245</v>
      </c>
      <c r="D868" s="15">
        <v>9631105</v>
      </c>
      <c r="E868" s="15" t="s">
        <v>1231</v>
      </c>
      <c r="F868" s="15" t="s">
        <v>1242</v>
      </c>
      <c r="G868" s="15"/>
      <c r="H868" s="15"/>
      <c r="I868" s="15"/>
      <c r="J868" s="15"/>
      <c r="K868" s="15"/>
      <c r="L868" s="15" t="s">
        <v>1246</v>
      </c>
      <c r="M868" s="15" t="s">
        <v>1247</v>
      </c>
      <c r="N868" s="16">
        <v>458.233</v>
      </c>
      <c r="O868" s="15"/>
      <c r="P868" s="15" t="s">
        <v>45</v>
      </c>
    </row>
    <row r="869" spans="1:17" ht="48" x14ac:dyDescent="0.2">
      <c r="A869" s="14" t="s">
        <v>2626</v>
      </c>
      <c r="B869" s="15" t="s">
        <v>2631</v>
      </c>
      <c r="C869" s="15" t="s">
        <v>64</v>
      </c>
      <c r="D869" s="15">
        <v>177991</v>
      </c>
      <c r="E869" s="15" t="s">
        <v>65</v>
      </c>
      <c r="F869" s="14" t="s">
        <v>66</v>
      </c>
      <c r="G869" s="15" t="s">
        <v>67</v>
      </c>
      <c r="H869" s="15" t="s">
        <v>67</v>
      </c>
      <c r="I869" s="15" t="s">
        <v>68</v>
      </c>
      <c r="J869" s="15" t="s">
        <v>69</v>
      </c>
      <c r="K869" s="15" t="s">
        <v>67</v>
      </c>
      <c r="L869" s="15"/>
      <c r="M869" s="15"/>
      <c r="N869" s="15"/>
      <c r="O869" s="15" t="s">
        <v>55</v>
      </c>
      <c r="P869" s="15" t="s">
        <v>70</v>
      </c>
      <c r="Q869" s="55"/>
    </row>
    <row r="870" spans="1:17" ht="48" x14ac:dyDescent="0.2">
      <c r="A870" s="14" t="s">
        <v>2627</v>
      </c>
      <c r="B870" s="15" t="s">
        <v>2631</v>
      </c>
      <c r="C870" s="15" t="s">
        <v>64</v>
      </c>
      <c r="D870" s="15">
        <v>177992</v>
      </c>
      <c r="E870" s="15" t="s">
        <v>65</v>
      </c>
      <c r="F870" s="14" t="s">
        <v>66</v>
      </c>
      <c r="G870" s="15" t="s">
        <v>67</v>
      </c>
      <c r="H870" s="15" t="s">
        <v>67</v>
      </c>
      <c r="I870" s="15" t="s">
        <v>68</v>
      </c>
      <c r="J870" s="15" t="s">
        <v>69</v>
      </c>
      <c r="K870" s="15" t="s">
        <v>67</v>
      </c>
      <c r="L870" s="15"/>
      <c r="M870" s="15"/>
      <c r="N870" s="15"/>
      <c r="O870" s="15" t="s">
        <v>55</v>
      </c>
      <c r="P870" s="15" t="s">
        <v>70</v>
      </c>
      <c r="Q870" s="55"/>
    </row>
    <row r="871" spans="1:17" ht="48" x14ac:dyDescent="0.2">
      <c r="A871" s="14" t="s">
        <v>2628</v>
      </c>
      <c r="B871" s="15" t="s">
        <v>2631</v>
      </c>
      <c r="C871" s="15" t="s">
        <v>71</v>
      </c>
      <c r="D871" s="15">
        <v>177993</v>
      </c>
      <c r="E871" s="15" t="s">
        <v>65</v>
      </c>
      <c r="F871" s="14" t="s">
        <v>72</v>
      </c>
      <c r="G871" s="15" t="s">
        <v>67</v>
      </c>
      <c r="H871" s="15" t="s">
        <v>67</v>
      </c>
      <c r="I871" s="15" t="s">
        <v>68</v>
      </c>
      <c r="J871" s="15" t="s">
        <v>69</v>
      </c>
      <c r="K871" s="15" t="s">
        <v>67</v>
      </c>
      <c r="L871" s="15"/>
      <c r="M871" s="15"/>
      <c r="N871" s="15"/>
      <c r="O871" s="15" t="s">
        <v>55</v>
      </c>
      <c r="P871" s="15" t="s">
        <v>70</v>
      </c>
      <c r="Q871" s="55"/>
    </row>
    <row r="872" spans="1:17" ht="48" x14ac:dyDescent="0.2">
      <c r="A872" s="14" t="s">
        <v>2629</v>
      </c>
      <c r="B872" s="15" t="s">
        <v>2631</v>
      </c>
      <c r="C872" s="15" t="s">
        <v>73</v>
      </c>
      <c r="D872" s="15">
        <v>177994</v>
      </c>
      <c r="E872" s="15" t="s">
        <v>65</v>
      </c>
      <c r="F872" s="14" t="s">
        <v>72</v>
      </c>
      <c r="G872" s="15" t="s">
        <v>67</v>
      </c>
      <c r="H872" s="15" t="s">
        <v>67</v>
      </c>
      <c r="I872" s="15" t="s">
        <v>68</v>
      </c>
      <c r="J872" s="15" t="s">
        <v>69</v>
      </c>
      <c r="K872" s="15" t="s">
        <v>67</v>
      </c>
      <c r="L872" s="15"/>
      <c r="M872" s="15"/>
      <c r="N872" s="15"/>
      <c r="O872" s="15" t="s">
        <v>55</v>
      </c>
      <c r="P872" s="15" t="s">
        <v>70</v>
      </c>
      <c r="Q872" s="55"/>
    </row>
    <row r="873" spans="1:17" ht="48" x14ac:dyDescent="0.2">
      <c r="A873" s="14" t="s">
        <v>2630</v>
      </c>
      <c r="B873" s="15" t="s">
        <v>2631</v>
      </c>
      <c r="C873" s="15" t="s">
        <v>74</v>
      </c>
      <c r="D873" s="15">
        <v>177995</v>
      </c>
      <c r="E873" s="15" t="s">
        <v>65</v>
      </c>
      <c r="F873" s="14" t="s">
        <v>72</v>
      </c>
      <c r="G873" s="15" t="s">
        <v>67</v>
      </c>
      <c r="H873" s="15" t="s">
        <v>67</v>
      </c>
      <c r="I873" s="15" t="s">
        <v>68</v>
      </c>
      <c r="J873" s="15" t="s">
        <v>69</v>
      </c>
      <c r="K873" s="15" t="s">
        <v>67</v>
      </c>
      <c r="L873" s="15"/>
      <c r="M873" s="15"/>
      <c r="N873" s="15"/>
      <c r="O873" s="15" t="s">
        <v>55</v>
      </c>
      <c r="P873" s="15" t="s">
        <v>70</v>
      </c>
      <c r="Q873" s="55"/>
    </row>
    <row r="874" spans="1:17" s="55" customFormat="1" ht="36" x14ac:dyDescent="0.2">
      <c r="A874" s="14" t="s">
        <v>2632</v>
      </c>
      <c r="B874" s="15" t="s">
        <v>309</v>
      </c>
      <c r="C874" s="15" t="s">
        <v>310</v>
      </c>
      <c r="D874" s="15" t="s">
        <v>311</v>
      </c>
      <c r="E874" s="15" t="s">
        <v>312</v>
      </c>
      <c r="F874" s="21">
        <v>41029</v>
      </c>
      <c r="G874" s="15" t="s">
        <v>313</v>
      </c>
      <c r="H874" s="15" t="s">
        <v>314</v>
      </c>
      <c r="I874" s="15" t="s">
        <v>68</v>
      </c>
      <c r="J874" s="15" t="s">
        <v>80</v>
      </c>
      <c r="K874" s="15" t="s">
        <v>67</v>
      </c>
      <c r="L874" s="15"/>
      <c r="M874" s="15"/>
      <c r="N874" s="15"/>
      <c r="O874" s="15" t="s">
        <v>315</v>
      </c>
      <c r="P874" s="15" t="s">
        <v>75</v>
      </c>
    </row>
    <row r="875" spans="1:17" s="55" customFormat="1" ht="36" x14ac:dyDescent="0.2">
      <c r="A875" s="14" t="s">
        <v>2633</v>
      </c>
      <c r="B875" s="15" t="s">
        <v>309</v>
      </c>
      <c r="C875" s="15" t="s">
        <v>316</v>
      </c>
      <c r="D875" s="15" t="s">
        <v>317</v>
      </c>
      <c r="E875" s="15" t="s">
        <v>318</v>
      </c>
      <c r="F875" s="21">
        <v>41029</v>
      </c>
      <c r="G875" s="15" t="s">
        <v>319</v>
      </c>
      <c r="H875" s="15" t="s">
        <v>320</v>
      </c>
      <c r="I875" s="15" t="s">
        <v>68</v>
      </c>
      <c r="J875" s="15" t="s">
        <v>80</v>
      </c>
      <c r="K875" s="15" t="s">
        <v>67</v>
      </c>
      <c r="L875" s="15"/>
      <c r="M875" s="15"/>
      <c r="N875" s="15"/>
      <c r="O875" s="15" t="s">
        <v>315</v>
      </c>
      <c r="P875" s="15" t="s">
        <v>75</v>
      </c>
    </row>
    <row r="876" spans="1:17" s="55" customFormat="1" ht="36" x14ac:dyDescent="0.2">
      <c r="A876" s="14" t="s">
        <v>2634</v>
      </c>
      <c r="B876" s="15" t="s">
        <v>309</v>
      </c>
      <c r="C876" s="15" t="s">
        <v>316</v>
      </c>
      <c r="D876" s="15" t="s">
        <v>321</v>
      </c>
      <c r="E876" s="15" t="s">
        <v>322</v>
      </c>
      <c r="F876" s="21">
        <v>41029</v>
      </c>
      <c r="G876" s="15" t="s">
        <v>323</v>
      </c>
      <c r="H876" s="15" t="s">
        <v>324</v>
      </c>
      <c r="I876" s="15" t="s">
        <v>68</v>
      </c>
      <c r="J876" s="15" t="s">
        <v>80</v>
      </c>
      <c r="K876" s="15" t="s">
        <v>67</v>
      </c>
      <c r="L876" s="15"/>
      <c r="M876" s="15"/>
      <c r="N876" s="15"/>
      <c r="O876" s="15" t="s">
        <v>315</v>
      </c>
      <c r="P876" s="15" t="s">
        <v>75</v>
      </c>
    </row>
    <row r="877" spans="1:17" s="55" customFormat="1" ht="36" x14ac:dyDescent="0.2">
      <c r="A877" s="14" t="s">
        <v>2635</v>
      </c>
      <c r="B877" s="15" t="s">
        <v>309</v>
      </c>
      <c r="C877" s="15" t="s">
        <v>325</v>
      </c>
      <c r="D877" s="15" t="s">
        <v>326</v>
      </c>
      <c r="E877" s="15" t="s">
        <v>322</v>
      </c>
      <c r="F877" s="21">
        <v>41243</v>
      </c>
      <c r="G877" s="15" t="s">
        <v>67</v>
      </c>
      <c r="H877" s="15" t="s">
        <v>67</v>
      </c>
      <c r="I877" s="15" t="s">
        <v>68</v>
      </c>
      <c r="J877" s="15" t="s">
        <v>80</v>
      </c>
      <c r="K877" s="15" t="s">
        <v>67</v>
      </c>
      <c r="L877" s="15"/>
      <c r="M877" s="15"/>
      <c r="N877" s="15"/>
      <c r="O877" s="15" t="s">
        <v>315</v>
      </c>
      <c r="P877" s="15" t="s">
        <v>75</v>
      </c>
    </row>
    <row r="878" spans="1:17" s="55" customFormat="1" ht="36" x14ac:dyDescent="0.2">
      <c r="A878" s="14" t="s">
        <v>2636</v>
      </c>
      <c r="B878" s="15" t="s">
        <v>309</v>
      </c>
      <c r="C878" s="15" t="s">
        <v>325</v>
      </c>
      <c r="D878" s="15" t="s">
        <v>327</v>
      </c>
      <c r="E878" s="15" t="s">
        <v>322</v>
      </c>
      <c r="F878" s="21">
        <v>41243</v>
      </c>
      <c r="G878" s="15" t="s">
        <v>67</v>
      </c>
      <c r="H878" s="15" t="s">
        <v>67</v>
      </c>
      <c r="I878" s="15" t="s">
        <v>68</v>
      </c>
      <c r="J878" s="15" t="s">
        <v>80</v>
      </c>
      <c r="K878" s="15" t="s">
        <v>67</v>
      </c>
      <c r="L878" s="15"/>
      <c r="M878" s="15"/>
      <c r="N878" s="15"/>
      <c r="O878" s="15" t="s">
        <v>315</v>
      </c>
      <c r="P878" s="15" t="s">
        <v>75</v>
      </c>
    </row>
    <row r="879" spans="1:17" s="55" customFormat="1" ht="36" x14ac:dyDescent="0.2">
      <c r="A879" s="14" t="s">
        <v>2637</v>
      </c>
      <c r="B879" s="15" t="s">
        <v>309</v>
      </c>
      <c r="C879" s="15" t="s">
        <v>328</v>
      </c>
      <c r="D879" s="15" t="s">
        <v>329</v>
      </c>
      <c r="E879" s="15" t="s">
        <v>312</v>
      </c>
      <c r="F879" s="21">
        <v>41243</v>
      </c>
      <c r="G879" s="15" t="s">
        <v>67</v>
      </c>
      <c r="H879" s="15" t="s">
        <v>67</v>
      </c>
      <c r="I879" s="15" t="s">
        <v>68</v>
      </c>
      <c r="J879" s="15" t="s">
        <v>80</v>
      </c>
      <c r="K879" s="15" t="s">
        <v>67</v>
      </c>
      <c r="L879" s="15"/>
      <c r="M879" s="15"/>
      <c r="N879" s="15"/>
      <c r="O879" s="15" t="s">
        <v>315</v>
      </c>
      <c r="P879" s="15" t="s">
        <v>75</v>
      </c>
    </row>
    <row r="880" spans="1:17" s="55" customFormat="1" ht="36" x14ac:dyDescent="0.2">
      <c r="A880" s="14" t="s">
        <v>2638</v>
      </c>
      <c r="B880" s="15" t="s">
        <v>309</v>
      </c>
      <c r="C880" s="15" t="s">
        <v>328</v>
      </c>
      <c r="D880" s="15" t="s">
        <v>330</v>
      </c>
      <c r="E880" s="15" t="s">
        <v>312</v>
      </c>
      <c r="F880" s="21">
        <v>41243</v>
      </c>
      <c r="G880" s="15" t="s">
        <v>67</v>
      </c>
      <c r="H880" s="15" t="s">
        <v>67</v>
      </c>
      <c r="I880" s="15" t="s">
        <v>68</v>
      </c>
      <c r="J880" s="15" t="s">
        <v>80</v>
      </c>
      <c r="K880" s="15" t="s">
        <v>67</v>
      </c>
      <c r="L880" s="15"/>
      <c r="M880" s="15"/>
      <c r="N880" s="15"/>
      <c r="O880" s="15" t="s">
        <v>315</v>
      </c>
      <c r="P880" s="15" t="s">
        <v>75</v>
      </c>
    </row>
    <row r="881" spans="1:2130" s="55" customFormat="1" ht="36" x14ac:dyDescent="0.2">
      <c r="A881" s="14" t="s">
        <v>2639</v>
      </c>
      <c r="B881" s="15" t="s">
        <v>309</v>
      </c>
      <c r="C881" s="15" t="s">
        <v>331</v>
      </c>
      <c r="D881" s="15" t="s">
        <v>332</v>
      </c>
      <c r="E881" s="15" t="s">
        <v>318</v>
      </c>
      <c r="F881" s="21">
        <v>41243</v>
      </c>
      <c r="G881" s="15" t="s">
        <v>67</v>
      </c>
      <c r="H881" s="15" t="s">
        <v>67</v>
      </c>
      <c r="I881" s="15" t="s">
        <v>68</v>
      </c>
      <c r="J881" s="15" t="s">
        <v>80</v>
      </c>
      <c r="K881" s="15" t="s">
        <v>67</v>
      </c>
      <c r="L881" s="15"/>
      <c r="M881" s="15"/>
      <c r="N881" s="15"/>
      <c r="O881" s="15" t="s">
        <v>315</v>
      </c>
      <c r="P881" s="15" t="s">
        <v>75</v>
      </c>
    </row>
    <row r="882" spans="1:2130" s="55" customFormat="1" ht="36" x14ac:dyDescent="0.2">
      <c r="A882" s="14" t="s">
        <v>2640</v>
      </c>
      <c r="B882" s="15" t="s">
        <v>309</v>
      </c>
      <c r="C882" s="15" t="s">
        <v>331</v>
      </c>
      <c r="D882" s="15" t="s">
        <v>333</v>
      </c>
      <c r="E882" s="15" t="s">
        <v>318</v>
      </c>
      <c r="F882" s="21">
        <v>41243</v>
      </c>
      <c r="G882" s="15" t="s">
        <v>67</v>
      </c>
      <c r="H882" s="15" t="s">
        <v>67</v>
      </c>
      <c r="I882" s="15" t="s">
        <v>68</v>
      </c>
      <c r="J882" s="15" t="s">
        <v>80</v>
      </c>
      <c r="K882" s="15" t="s">
        <v>67</v>
      </c>
      <c r="L882" s="15"/>
      <c r="M882" s="15"/>
      <c r="N882" s="15"/>
      <c r="O882" s="15" t="s">
        <v>315</v>
      </c>
      <c r="P882" s="15" t="s">
        <v>75</v>
      </c>
    </row>
    <row r="883" spans="1:2130" ht="36" x14ac:dyDescent="0.2">
      <c r="A883" s="14" t="s">
        <v>2641</v>
      </c>
      <c r="B883" s="15" t="s">
        <v>389</v>
      </c>
      <c r="C883" s="15" t="s">
        <v>390</v>
      </c>
      <c r="D883" s="56" t="s">
        <v>391</v>
      </c>
      <c r="E883" s="15" t="s">
        <v>392</v>
      </c>
      <c r="F883" s="21">
        <v>38503</v>
      </c>
      <c r="G883" s="15"/>
      <c r="H883" s="15"/>
      <c r="I883" s="15"/>
      <c r="J883" s="15" t="s">
        <v>69</v>
      </c>
      <c r="K883" s="15"/>
      <c r="L883" s="15"/>
      <c r="M883" s="15"/>
      <c r="N883" s="15"/>
      <c r="O883" s="15" t="s">
        <v>393</v>
      </c>
      <c r="P883" s="15" t="s">
        <v>45</v>
      </c>
    </row>
    <row r="884" spans="1:2130" ht="36" x14ac:dyDescent="0.2">
      <c r="A884" s="14" t="s">
        <v>2642</v>
      </c>
      <c r="B884" s="15" t="s">
        <v>389</v>
      </c>
      <c r="C884" s="15" t="s">
        <v>390</v>
      </c>
      <c r="D884" s="56" t="s">
        <v>394</v>
      </c>
      <c r="E884" s="15" t="s">
        <v>392</v>
      </c>
      <c r="F884" s="21">
        <v>38503</v>
      </c>
      <c r="G884" s="15"/>
      <c r="H884" s="15"/>
      <c r="I884" s="15"/>
      <c r="J884" s="15" t="s">
        <v>69</v>
      </c>
      <c r="K884" s="15"/>
      <c r="L884" s="15"/>
      <c r="M884" s="15"/>
      <c r="N884" s="15"/>
      <c r="O884" s="15" t="s">
        <v>395</v>
      </c>
      <c r="P884" s="15" t="s">
        <v>45</v>
      </c>
    </row>
    <row r="885" spans="1:2130" ht="84" x14ac:dyDescent="0.2">
      <c r="A885" s="14" t="s">
        <v>2643</v>
      </c>
      <c r="B885" s="15" t="s">
        <v>389</v>
      </c>
      <c r="C885" s="15" t="s">
        <v>396</v>
      </c>
      <c r="D885" s="56" t="s">
        <v>397</v>
      </c>
      <c r="E885" s="15" t="s">
        <v>392</v>
      </c>
      <c r="F885" s="21">
        <v>39447</v>
      </c>
      <c r="G885" s="15"/>
      <c r="H885" s="15"/>
      <c r="I885" s="15"/>
      <c r="J885" s="15" t="s">
        <v>69</v>
      </c>
      <c r="K885" s="15"/>
      <c r="L885" s="15"/>
      <c r="M885" s="15"/>
      <c r="N885" s="15"/>
      <c r="O885" s="15" t="s">
        <v>398</v>
      </c>
      <c r="P885" s="15" t="s">
        <v>45</v>
      </c>
    </row>
    <row r="886" spans="1:2130" ht="108" x14ac:dyDescent="0.2">
      <c r="A886" s="14" t="s">
        <v>2644</v>
      </c>
      <c r="B886" s="15" t="s">
        <v>389</v>
      </c>
      <c r="C886" s="15" t="s">
        <v>399</v>
      </c>
      <c r="D886" s="56" t="s">
        <v>400</v>
      </c>
      <c r="E886" s="15" t="s">
        <v>392</v>
      </c>
      <c r="F886" s="21">
        <v>39172</v>
      </c>
      <c r="G886" s="15"/>
      <c r="H886" s="15"/>
      <c r="I886" s="15"/>
      <c r="J886" s="15" t="s">
        <v>69</v>
      </c>
      <c r="K886" s="15"/>
      <c r="L886" s="15"/>
      <c r="M886" s="15"/>
      <c r="N886" s="15"/>
      <c r="O886" s="15" t="s">
        <v>401</v>
      </c>
      <c r="P886" s="15" t="s">
        <v>45</v>
      </c>
    </row>
    <row r="887" spans="1:2130" ht="36" x14ac:dyDescent="0.2">
      <c r="A887" s="14" t="s">
        <v>2645</v>
      </c>
      <c r="B887" s="15" t="s">
        <v>404</v>
      </c>
      <c r="C887" s="15" t="s">
        <v>405</v>
      </c>
      <c r="D887" s="15" t="s">
        <v>406</v>
      </c>
      <c r="E887" s="14" t="s">
        <v>407</v>
      </c>
      <c r="F887" s="15"/>
      <c r="G887" s="15"/>
      <c r="H887" s="15"/>
      <c r="I887" s="15"/>
      <c r="J887" s="15"/>
      <c r="K887" s="15"/>
      <c r="L887" s="15"/>
      <c r="M887" s="15"/>
      <c r="N887" s="15"/>
      <c r="O887" s="15" t="s">
        <v>408</v>
      </c>
      <c r="P887" s="15" t="s">
        <v>45</v>
      </c>
    </row>
    <row r="888" spans="1:2130" ht="36" x14ac:dyDescent="0.2">
      <c r="A888" s="14" t="s">
        <v>2646</v>
      </c>
      <c r="B888" s="15" t="s">
        <v>404</v>
      </c>
      <c r="C888" s="15" t="s">
        <v>409</v>
      </c>
      <c r="D888" s="15" t="s">
        <v>410</v>
      </c>
      <c r="E888" s="14" t="s">
        <v>411</v>
      </c>
      <c r="F888" s="15"/>
      <c r="G888" s="15"/>
      <c r="H888" s="15"/>
      <c r="I888" s="15"/>
      <c r="J888" s="15"/>
      <c r="K888" s="15"/>
      <c r="L888" s="15"/>
      <c r="M888" s="15"/>
      <c r="N888" s="15"/>
      <c r="O888" s="15" t="s">
        <v>408</v>
      </c>
      <c r="P888" s="15" t="s">
        <v>45</v>
      </c>
    </row>
    <row r="889" spans="1:2130" ht="36" x14ac:dyDescent="0.2">
      <c r="A889" s="14" t="s">
        <v>2647</v>
      </c>
      <c r="B889" s="15" t="s">
        <v>404</v>
      </c>
      <c r="C889" s="15" t="s">
        <v>412</v>
      </c>
      <c r="D889" s="15" t="s">
        <v>413</v>
      </c>
      <c r="E889" s="14" t="s">
        <v>414</v>
      </c>
      <c r="F889" s="15"/>
      <c r="G889" s="15"/>
      <c r="H889" s="15"/>
      <c r="I889" s="15"/>
      <c r="J889" s="15"/>
      <c r="K889" s="15"/>
      <c r="L889" s="15"/>
      <c r="M889" s="15"/>
      <c r="N889" s="15"/>
      <c r="O889" s="15" t="s">
        <v>408</v>
      </c>
      <c r="P889" s="15" t="s">
        <v>45</v>
      </c>
    </row>
    <row r="890" spans="1:2130" ht="36" x14ac:dyDescent="0.2">
      <c r="A890" s="14" t="s">
        <v>2648</v>
      </c>
      <c r="B890" s="15" t="s">
        <v>404</v>
      </c>
      <c r="C890" s="15" t="s">
        <v>415</v>
      </c>
      <c r="D890" s="15" t="s">
        <v>416</v>
      </c>
      <c r="E890" s="14" t="s">
        <v>417</v>
      </c>
      <c r="F890" s="15"/>
      <c r="G890" s="15"/>
      <c r="H890" s="15"/>
      <c r="I890" s="15"/>
      <c r="J890" s="15"/>
      <c r="K890" s="15"/>
      <c r="L890" s="15"/>
      <c r="M890" s="15"/>
      <c r="N890" s="15"/>
      <c r="O890" s="15" t="s">
        <v>408</v>
      </c>
      <c r="P890" s="15" t="s">
        <v>45</v>
      </c>
    </row>
    <row r="891" spans="1:2130" ht="24" x14ac:dyDescent="0.2">
      <c r="A891" s="14" t="s">
        <v>2649</v>
      </c>
      <c r="B891" s="15" t="s">
        <v>404</v>
      </c>
      <c r="C891" s="15" t="s">
        <v>418</v>
      </c>
      <c r="D891" s="15" t="s">
        <v>419</v>
      </c>
      <c r="E891" s="14" t="s">
        <v>417</v>
      </c>
      <c r="F891" s="15"/>
      <c r="G891" s="15"/>
      <c r="H891" s="15"/>
      <c r="I891" s="15"/>
      <c r="J891" s="15"/>
      <c r="K891" s="15"/>
      <c r="L891" s="15"/>
      <c r="M891" s="15"/>
      <c r="N891" s="15"/>
      <c r="O891" s="15" t="s">
        <v>420</v>
      </c>
      <c r="P891" s="15" t="s">
        <v>45</v>
      </c>
    </row>
    <row r="892" spans="1:2130" ht="36" x14ac:dyDescent="0.2">
      <c r="A892" s="14" t="s">
        <v>2650</v>
      </c>
      <c r="B892" s="15" t="s">
        <v>404</v>
      </c>
      <c r="C892" s="15" t="s">
        <v>421</v>
      </c>
      <c r="D892" s="15" t="s">
        <v>422</v>
      </c>
      <c r="E892" s="14" t="s">
        <v>407</v>
      </c>
      <c r="F892" s="15"/>
      <c r="G892" s="15"/>
      <c r="H892" s="15"/>
      <c r="I892" s="15"/>
      <c r="J892" s="15"/>
      <c r="K892" s="15"/>
      <c r="L892" s="15"/>
      <c r="M892" s="15"/>
      <c r="N892" s="15"/>
      <c r="O892" s="15" t="s">
        <v>408</v>
      </c>
      <c r="P892" s="15" t="s">
        <v>45</v>
      </c>
    </row>
    <row r="893" spans="1:2130" s="61" customFormat="1" ht="288" x14ac:dyDescent="0.2">
      <c r="A893" s="14" t="s">
        <v>2652</v>
      </c>
      <c r="B893" s="57" t="s">
        <v>2651</v>
      </c>
      <c r="C893" s="58" t="s">
        <v>266</v>
      </c>
      <c r="D893" s="15" t="s">
        <v>376</v>
      </c>
      <c r="E893" s="15" t="s">
        <v>372</v>
      </c>
      <c r="F893" s="15"/>
      <c r="G893" s="59">
        <v>4696</v>
      </c>
      <c r="H893" s="58" t="s">
        <v>377</v>
      </c>
      <c r="I893" s="15" t="s">
        <v>375</v>
      </c>
      <c r="J893" s="15" t="s">
        <v>374</v>
      </c>
      <c r="K893" s="15" t="s">
        <v>1518</v>
      </c>
      <c r="L893" s="15"/>
      <c r="M893" s="15"/>
      <c r="N893" s="15"/>
      <c r="O893" s="15"/>
      <c r="P893" s="15" t="s">
        <v>45</v>
      </c>
      <c r="Q893" s="62"/>
      <c r="R893" s="60"/>
      <c r="S893" s="60"/>
      <c r="T893" s="60"/>
      <c r="U893" s="60"/>
      <c r="V893" s="60"/>
      <c r="W893" s="60"/>
      <c r="X893" s="60"/>
      <c r="Y893" s="60"/>
      <c r="Z893" s="60"/>
      <c r="AA893" s="60"/>
      <c r="AB893" s="60"/>
      <c r="AC893" s="60"/>
      <c r="AD893" s="60"/>
      <c r="AE893" s="60"/>
      <c r="AF893" s="60"/>
      <c r="AG893" s="60"/>
      <c r="AH893" s="60"/>
      <c r="AI893" s="60"/>
      <c r="AJ893" s="60"/>
      <c r="AK893" s="60"/>
      <c r="AL893" s="60"/>
      <c r="AM893" s="60"/>
      <c r="AN893" s="60"/>
      <c r="AO893" s="60"/>
      <c r="AP893" s="60"/>
      <c r="AQ893" s="60"/>
      <c r="AR893" s="60"/>
      <c r="AS893" s="60"/>
      <c r="AT893" s="60"/>
      <c r="AU893" s="60"/>
      <c r="AV893" s="60"/>
      <c r="AW893" s="60"/>
      <c r="AX893" s="60"/>
      <c r="AY893" s="60"/>
      <c r="AZ893" s="60"/>
      <c r="BA893" s="60"/>
      <c r="BB893" s="60"/>
      <c r="BC893" s="60"/>
      <c r="BD893" s="60"/>
      <c r="BE893" s="60"/>
      <c r="BF893" s="60"/>
      <c r="BG893" s="60"/>
      <c r="BH893" s="60"/>
      <c r="BI893" s="60"/>
      <c r="BJ893" s="60"/>
      <c r="BK893" s="60"/>
      <c r="BL893" s="60"/>
      <c r="BM893" s="60"/>
      <c r="BN893" s="60"/>
      <c r="BO893" s="60"/>
      <c r="BP893" s="60"/>
      <c r="BQ893" s="60"/>
      <c r="BR893" s="60"/>
      <c r="BS893" s="60"/>
      <c r="BT893" s="60"/>
      <c r="BU893" s="60"/>
      <c r="BV893" s="60"/>
      <c r="BW893" s="60"/>
      <c r="BX893" s="60"/>
      <c r="BY893" s="60"/>
      <c r="BZ893" s="60"/>
      <c r="CA893" s="60"/>
      <c r="CB893" s="60"/>
      <c r="CC893" s="60"/>
      <c r="CD893" s="60"/>
      <c r="CE893" s="60"/>
      <c r="CF893" s="60"/>
      <c r="CG893" s="60"/>
      <c r="CH893" s="60"/>
      <c r="CI893" s="60"/>
      <c r="CJ893" s="60"/>
      <c r="CK893" s="60"/>
      <c r="CL893" s="60"/>
      <c r="CM893" s="60"/>
      <c r="CN893" s="60"/>
      <c r="CO893" s="60"/>
      <c r="CP893" s="60"/>
      <c r="CQ893" s="60"/>
      <c r="CR893" s="60"/>
      <c r="CS893" s="60"/>
      <c r="CT893" s="60"/>
      <c r="CU893" s="60"/>
      <c r="CV893" s="60"/>
      <c r="CW893" s="60"/>
      <c r="CX893" s="60"/>
      <c r="CY893" s="60"/>
      <c r="CZ893" s="60"/>
      <c r="DA893" s="60"/>
      <c r="DB893" s="60"/>
      <c r="DC893" s="60"/>
      <c r="DD893" s="60"/>
      <c r="DE893" s="60"/>
      <c r="DF893" s="60"/>
      <c r="DG893" s="60"/>
      <c r="DH893" s="60"/>
      <c r="DI893" s="60"/>
      <c r="DJ893" s="60"/>
      <c r="DK893" s="60"/>
      <c r="DL893" s="60"/>
      <c r="DM893" s="60"/>
      <c r="DN893" s="60"/>
      <c r="DO893" s="60"/>
      <c r="DP893" s="60"/>
      <c r="DQ893" s="60"/>
      <c r="DR893" s="60"/>
      <c r="DS893" s="60"/>
      <c r="DT893" s="60"/>
      <c r="DU893" s="60"/>
      <c r="DV893" s="60"/>
      <c r="DW893" s="60"/>
      <c r="DX893" s="60"/>
      <c r="DY893" s="60"/>
      <c r="DZ893" s="60"/>
      <c r="EA893" s="60"/>
      <c r="EB893" s="60"/>
      <c r="EC893" s="60"/>
      <c r="ED893" s="60"/>
      <c r="EE893" s="60"/>
      <c r="EF893" s="60"/>
      <c r="EG893" s="60"/>
      <c r="EH893" s="60"/>
      <c r="EI893" s="60"/>
      <c r="EJ893" s="60"/>
      <c r="EK893" s="60"/>
      <c r="EL893" s="60"/>
      <c r="EM893" s="60"/>
      <c r="EN893" s="60"/>
      <c r="EO893" s="60"/>
      <c r="EP893" s="60"/>
      <c r="EQ893" s="60"/>
      <c r="ER893" s="60"/>
      <c r="ES893" s="60"/>
      <c r="ET893" s="60"/>
      <c r="EU893" s="60"/>
      <c r="EV893" s="60"/>
      <c r="EW893" s="60"/>
      <c r="EX893" s="60"/>
      <c r="EY893" s="60"/>
      <c r="EZ893" s="60"/>
      <c r="FA893" s="60"/>
      <c r="FB893" s="60"/>
      <c r="FC893" s="60"/>
      <c r="FD893" s="60"/>
      <c r="FE893" s="60"/>
      <c r="FF893" s="60"/>
      <c r="FG893" s="60"/>
      <c r="FH893" s="60"/>
      <c r="FI893" s="60"/>
      <c r="FJ893" s="60"/>
      <c r="FK893" s="60"/>
      <c r="FL893" s="60"/>
      <c r="FM893" s="60"/>
      <c r="FN893" s="60"/>
      <c r="FO893" s="60"/>
      <c r="FP893" s="60"/>
      <c r="FQ893" s="60"/>
      <c r="FR893" s="60"/>
      <c r="FS893" s="60"/>
      <c r="FT893" s="60"/>
      <c r="FU893" s="60"/>
      <c r="FV893" s="60"/>
      <c r="FW893" s="60"/>
      <c r="FX893" s="60"/>
      <c r="FY893" s="60"/>
      <c r="FZ893" s="60"/>
      <c r="GA893" s="60"/>
      <c r="GB893" s="60"/>
      <c r="GC893" s="60"/>
      <c r="GD893" s="60"/>
      <c r="GE893" s="60"/>
      <c r="GF893" s="60"/>
      <c r="GG893" s="60"/>
      <c r="GH893" s="60"/>
      <c r="GI893" s="60"/>
      <c r="GJ893" s="60"/>
      <c r="GK893" s="60"/>
      <c r="GL893" s="60"/>
      <c r="GM893" s="60"/>
      <c r="GN893" s="60"/>
      <c r="GO893" s="60"/>
      <c r="GP893" s="60"/>
      <c r="GQ893" s="60"/>
      <c r="GR893" s="60"/>
      <c r="GS893" s="60"/>
      <c r="GT893" s="60"/>
      <c r="GU893" s="60"/>
      <c r="GV893" s="60"/>
      <c r="GW893" s="60"/>
      <c r="GX893" s="60"/>
      <c r="GY893" s="60"/>
      <c r="GZ893" s="60"/>
      <c r="HA893" s="60"/>
      <c r="HB893" s="60"/>
      <c r="HC893" s="60"/>
      <c r="HD893" s="60"/>
      <c r="HE893" s="60"/>
      <c r="HF893" s="60"/>
      <c r="HG893" s="60"/>
      <c r="HH893" s="60"/>
      <c r="HI893" s="60"/>
      <c r="HJ893" s="60"/>
      <c r="HK893" s="60"/>
      <c r="HL893" s="60"/>
      <c r="HM893" s="60"/>
      <c r="HN893" s="60"/>
      <c r="HO893" s="60"/>
      <c r="HP893" s="60"/>
      <c r="HQ893" s="60"/>
      <c r="HR893" s="60"/>
      <c r="HS893" s="60"/>
      <c r="HT893" s="60"/>
      <c r="HU893" s="60"/>
      <c r="HV893" s="60"/>
      <c r="HW893" s="60"/>
      <c r="HX893" s="60"/>
      <c r="HY893" s="60"/>
      <c r="HZ893" s="60"/>
      <c r="IA893" s="60"/>
      <c r="IB893" s="60"/>
      <c r="IC893" s="60"/>
      <c r="ID893" s="60"/>
      <c r="IE893" s="60"/>
      <c r="IF893" s="60"/>
      <c r="IG893" s="60"/>
      <c r="IH893" s="60"/>
      <c r="II893" s="60"/>
      <c r="IJ893" s="60"/>
      <c r="IK893" s="60"/>
      <c r="IL893" s="60"/>
      <c r="IM893" s="60"/>
      <c r="IN893" s="60"/>
      <c r="IO893" s="60"/>
      <c r="IP893" s="60"/>
      <c r="IQ893" s="60"/>
      <c r="IR893" s="60"/>
      <c r="IS893" s="60"/>
      <c r="IT893" s="60"/>
      <c r="IU893" s="60"/>
      <c r="IV893" s="60"/>
      <c r="IW893" s="60"/>
      <c r="IX893" s="60"/>
      <c r="IY893" s="60"/>
      <c r="IZ893" s="60"/>
      <c r="JA893" s="60"/>
      <c r="JB893" s="60"/>
      <c r="JC893" s="60"/>
      <c r="JD893" s="60"/>
      <c r="JE893" s="60"/>
      <c r="JF893" s="60"/>
      <c r="JG893" s="60"/>
      <c r="JH893" s="60"/>
      <c r="JI893" s="60"/>
      <c r="JJ893" s="60"/>
      <c r="JK893" s="60"/>
      <c r="JL893" s="60"/>
      <c r="JM893" s="60"/>
      <c r="JN893" s="60"/>
      <c r="JO893" s="60"/>
      <c r="JP893" s="60"/>
      <c r="JQ893" s="60"/>
      <c r="JR893" s="60"/>
      <c r="JS893" s="60"/>
      <c r="JT893" s="60"/>
      <c r="JU893" s="60"/>
      <c r="JV893" s="60"/>
      <c r="JW893" s="60"/>
      <c r="JX893" s="60"/>
      <c r="JY893" s="60"/>
      <c r="JZ893" s="60"/>
      <c r="KA893" s="60"/>
      <c r="KB893" s="60"/>
      <c r="KC893" s="60"/>
      <c r="KD893" s="60"/>
      <c r="KE893" s="60"/>
      <c r="KF893" s="60"/>
      <c r="KG893" s="60"/>
      <c r="KH893" s="60"/>
      <c r="KI893" s="60"/>
      <c r="KJ893" s="60"/>
      <c r="KK893" s="60"/>
      <c r="KL893" s="60"/>
      <c r="KM893" s="60"/>
      <c r="KN893" s="60"/>
      <c r="KO893" s="60"/>
      <c r="KP893" s="60"/>
      <c r="KQ893" s="60"/>
      <c r="KR893" s="60"/>
      <c r="KS893" s="60"/>
      <c r="KT893" s="60"/>
      <c r="KU893" s="60"/>
      <c r="KV893" s="60"/>
      <c r="KW893" s="60"/>
      <c r="KX893" s="60"/>
      <c r="KY893" s="60"/>
      <c r="KZ893" s="60"/>
      <c r="LA893" s="60"/>
      <c r="LB893" s="60"/>
      <c r="LC893" s="60"/>
      <c r="LD893" s="60"/>
      <c r="LE893" s="60"/>
      <c r="LF893" s="60"/>
      <c r="LG893" s="60"/>
      <c r="LH893" s="60"/>
      <c r="LI893" s="60"/>
      <c r="LJ893" s="60"/>
      <c r="LK893" s="60"/>
      <c r="LL893" s="60"/>
      <c r="LM893" s="60"/>
      <c r="LN893" s="60"/>
      <c r="LO893" s="60"/>
      <c r="LP893" s="60"/>
      <c r="LQ893" s="60"/>
      <c r="LR893" s="60"/>
      <c r="LS893" s="60"/>
      <c r="LT893" s="60"/>
      <c r="LU893" s="60"/>
      <c r="LV893" s="60"/>
      <c r="LW893" s="60"/>
      <c r="LX893" s="60"/>
      <c r="LY893" s="60"/>
      <c r="LZ893" s="60"/>
      <c r="MA893" s="60"/>
      <c r="MB893" s="60"/>
      <c r="MC893" s="60"/>
      <c r="MD893" s="60"/>
      <c r="ME893" s="60"/>
      <c r="MF893" s="60"/>
      <c r="MG893" s="60"/>
      <c r="MH893" s="60"/>
      <c r="MI893" s="60"/>
      <c r="MJ893" s="60"/>
      <c r="MK893" s="60"/>
      <c r="ML893" s="60"/>
      <c r="MM893" s="60"/>
      <c r="MN893" s="60"/>
      <c r="MO893" s="60"/>
      <c r="MP893" s="60"/>
      <c r="MQ893" s="60"/>
      <c r="MR893" s="60"/>
      <c r="MS893" s="60"/>
      <c r="MT893" s="60"/>
      <c r="MU893" s="60"/>
      <c r="MV893" s="60"/>
      <c r="MW893" s="60"/>
      <c r="MX893" s="60"/>
      <c r="MY893" s="60"/>
      <c r="MZ893" s="60"/>
      <c r="NA893" s="60"/>
      <c r="NB893" s="60"/>
      <c r="NC893" s="60"/>
      <c r="ND893" s="60"/>
      <c r="NE893" s="60"/>
      <c r="NF893" s="60"/>
      <c r="NG893" s="60"/>
      <c r="NH893" s="60"/>
      <c r="NI893" s="60"/>
      <c r="NJ893" s="60"/>
      <c r="NK893" s="60"/>
      <c r="NL893" s="60"/>
      <c r="NM893" s="60"/>
      <c r="NN893" s="60"/>
      <c r="NO893" s="60"/>
      <c r="NP893" s="60"/>
      <c r="NQ893" s="60"/>
      <c r="NR893" s="60"/>
      <c r="NS893" s="60"/>
      <c r="NT893" s="60"/>
      <c r="NU893" s="60"/>
      <c r="NV893" s="60"/>
      <c r="NW893" s="60"/>
      <c r="NX893" s="60"/>
      <c r="NY893" s="60"/>
      <c r="NZ893" s="60"/>
      <c r="OA893" s="60"/>
      <c r="OB893" s="60"/>
      <c r="OC893" s="60"/>
      <c r="OD893" s="60"/>
      <c r="OE893" s="60"/>
      <c r="OF893" s="60"/>
      <c r="OG893" s="60"/>
      <c r="OH893" s="60"/>
      <c r="OI893" s="60"/>
      <c r="OJ893" s="60"/>
      <c r="OK893" s="60"/>
      <c r="OL893" s="60"/>
      <c r="OM893" s="60"/>
      <c r="ON893" s="60"/>
      <c r="OO893" s="60"/>
      <c r="OP893" s="60"/>
      <c r="OQ893" s="60"/>
      <c r="OR893" s="60"/>
      <c r="OS893" s="60"/>
      <c r="OT893" s="60"/>
      <c r="OU893" s="60"/>
      <c r="OV893" s="60"/>
      <c r="OW893" s="60"/>
      <c r="OX893" s="60"/>
      <c r="OY893" s="60"/>
      <c r="OZ893" s="60"/>
      <c r="PA893" s="60"/>
      <c r="PB893" s="60"/>
      <c r="PC893" s="60"/>
      <c r="PD893" s="60"/>
      <c r="PE893" s="60"/>
      <c r="PF893" s="60"/>
      <c r="PG893" s="60"/>
      <c r="PH893" s="60"/>
      <c r="PI893" s="60"/>
      <c r="PJ893" s="60"/>
      <c r="PK893" s="60"/>
      <c r="PL893" s="60"/>
      <c r="PM893" s="60"/>
      <c r="PN893" s="60"/>
      <c r="PO893" s="60"/>
      <c r="PP893" s="60"/>
      <c r="PQ893" s="60"/>
      <c r="PR893" s="60"/>
      <c r="PS893" s="60"/>
      <c r="PT893" s="60"/>
      <c r="PU893" s="60"/>
      <c r="PV893" s="60"/>
      <c r="PW893" s="60"/>
      <c r="PX893" s="60"/>
      <c r="PY893" s="60"/>
      <c r="PZ893" s="60"/>
      <c r="QA893" s="60"/>
      <c r="QB893" s="60"/>
      <c r="QC893" s="60"/>
      <c r="QD893" s="60"/>
      <c r="QE893" s="60"/>
      <c r="QF893" s="60"/>
      <c r="QG893" s="60"/>
      <c r="QH893" s="60"/>
      <c r="QI893" s="60"/>
      <c r="QJ893" s="60"/>
      <c r="QK893" s="60"/>
      <c r="QL893" s="60"/>
      <c r="QM893" s="60"/>
      <c r="QN893" s="60"/>
      <c r="QO893" s="60"/>
      <c r="QP893" s="60"/>
      <c r="QQ893" s="60"/>
      <c r="QR893" s="60"/>
      <c r="QS893" s="60"/>
      <c r="QT893" s="60"/>
      <c r="QU893" s="60"/>
      <c r="QV893" s="60"/>
      <c r="QW893" s="60"/>
      <c r="QX893" s="60"/>
      <c r="QY893" s="60"/>
      <c r="QZ893" s="60"/>
      <c r="RA893" s="60"/>
      <c r="RB893" s="60"/>
      <c r="RC893" s="60"/>
      <c r="RD893" s="60"/>
      <c r="RE893" s="60"/>
      <c r="RF893" s="60"/>
      <c r="RG893" s="60"/>
      <c r="RH893" s="60"/>
      <c r="RI893" s="60"/>
      <c r="RJ893" s="60"/>
      <c r="RK893" s="60"/>
      <c r="RL893" s="60"/>
      <c r="RM893" s="60"/>
      <c r="RN893" s="60"/>
      <c r="RO893" s="60"/>
      <c r="RP893" s="60"/>
      <c r="RQ893" s="60"/>
      <c r="RR893" s="60"/>
      <c r="RS893" s="60"/>
      <c r="RT893" s="60"/>
      <c r="RU893" s="60"/>
      <c r="RV893" s="60"/>
      <c r="RW893" s="60"/>
      <c r="RX893" s="60"/>
      <c r="RY893" s="60"/>
      <c r="RZ893" s="60"/>
      <c r="SA893" s="60"/>
      <c r="SB893" s="60"/>
      <c r="SC893" s="60"/>
      <c r="SD893" s="60"/>
      <c r="SE893" s="60"/>
      <c r="SF893" s="60"/>
      <c r="SG893" s="60"/>
      <c r="SH893" s="60"/>
      <c r="SI893" s="60"/>
      <c r="SJ893" s="60"/>
      <c r="SK893" s="60"/>
      <c r="SL893" s="60"/>
      <c r="SM893" s="60"/>
      <c r="SN893" s="60"/>
      <c r="SO893" s="60"/>
      <c r="SP893" s="60"/>
      <c r="SQ893" s="60"/>
      <c r="SR893" s="60"/>
      <c r="SS893" s="60"/>
      <c r="ST893" s="60"/>
      <c r="SU893" s="60"/>
      <c r="SV893" s="60"/>
      <c r="SW893" s="60"/>
      <c r="SX893" s="60"/>
      <c r="SY893" s="60"/>
      <c r="SZ893" s="60"/>
      <c r="TA893" s="60"/>
      <c r="TB893" s="60"/>
      <c r="TC893" s="60"/>
      <c r="TD893" s="60"/>
      <c r="TE893" s="60"/>
      <c r="TF893" s="60"/>
      <c r="TG893" s="60"/>
      <c r="TH893" s="60"/>
      <c r="TI893" s="60"/>
      <c r="TJ893" s="60"/>
      <c r="TK893" s="60"/>
      <c r="TL893" s="60"/>
      <c r="TM893" s="60"/>
      <c r="TN893" s="60"/>
      <c r="TO893" s="60"/>
      <c r="TP893" s="60"/>
      <c r="TQ893" s="60"/>
      <c r="TR893" s="60"/>
      <c r="TS893" s="60"/>
      <c r="TT893" s="60"/>
      <c r="TU893" s="60"/>
      <c r="TV893" s="60"/>
      <c r="TW893" s="60"/>
      <c r="TX893" s="60"/>
      <c r="TY893" s="60"/>
      <c r="TZ893" s="60"/>
      <c r="UA893" s="60"/>
      <c r="UB893" s="60"/>
      <c r="UC893" s="60"/>
      <c r="UD893" s="60"/>
      <c r="UE893" s="60"/>
      <c r="UF893" s="60"/>
      <c r="UG893" s="60"/>
      <c r="UH893" s="60"/>
      <c r="UI893" s="60"/>
      <c r="UJ893" s="60"/>
      <c r="UK893" s="60"/>
      <c r="UL893" s="60"/>
      <c r="UM893" s="60"/>
      <c r="UN893" s="60"/>
      <c r="UO893" s="60"/>
      <c r="UP893" s="60"/>
      <c r="UQ893" s="60"/>
      <c r="UR893" s="60"/>
      <c r="US893" s="60"/>
      <c r="UT893" s="60"/>
      <c r="UU893" s="60"/>
      <c r="UV893" s="60"/>
      <c r="UW893" s="60"/>
      <c r="UX893" s="60"/>
      <c r="UY893" s="60"/>
      <c r="UZ893" s="60"/>
      <c r="VA893" s="60"/>
      <c r="VB893" s="60"/>
      <c r="VC893" s="60"/>
      <c r="VD893" s="60"/>
      <c r="VE893" s="60"/>
      <c r="VF893" s="60"/>
      <c r="VG893" s="60"/>
      <c r="VH893" s="60"/>
      <c r="VI893" s="60"/>
      <c r="VJ893" s="60"/>
      <c r="VK893" s="60"/>
      <c r="VL893" s="60"/>
      <c r="VM893" s="60"/>
      <c r="VN893" s="60"/>
      <c r="VO893" s="60"/>
      <c r="VP893" s="60"/>
      <c r="VQ893" s="60"/>
      <c r="VR893" s="60"/>
      <c r="VS893" s="60"/>
      <c r="VT893" s="60"/>
      <c r="VU893" s="60"/>
      <c r="VV893" s="60"/>
      <c r="VW893" s="60"/>
      <c r="VX893" s="60"/>
      <c r="VY893" s="60"/>
      <c r="VZ893" s="60"/>
      <c r="WA893" s="60"/>
      <c r="WB893" s="60"/>
      <c r="WC893" s="60"/>
      <c r="WD893" s="60"/>
      <c r="WE893" s="60"/>
      <c r="WF893" s="60"/>
      <c r="WG893" s="60"/>
      <c r="WH893" s="60"/>
      <c r="WI893" s="60"/>
      <c r="WJ893" s="60"/>
      <c r="WK893" s="60"/>
      <c r="WL893" s="60"/>
      <c r="WM893" s="60"/>
      <c r="WN893" s="60"/>
      <c r="WO893" s="60"/>
      <c r="WP893" s="60"/>
      <c r="WQ893" s="60"/>
      <c r="WR893" s="60"/>
      <c r="WS893" s="60"/>
      <c r="WT893" s="60"/>
      <c r="WU893" s="60"/>
      <c r="WV893" s="60"/>
      <c r="WW893" s="60"/>
      <c r="WX893" s="60"/>
      <c r="WY893" s="60"/>
      <c r="WZ893" s="60"/>
      <c r="XA893" s="60"/>
      <c r="XB893" s="60"/>
      <c r="XC893" s="60"/>
      <c r="XD893" s="60"/>
      <c r="XE893" s="60"/>
      <c r="XF893" s="60"/>
      <c r="XG893" s="60"/>
      <c r="XH893" s="60"/>
      <c r="XI893" s="60"/>
      <c r="XJ893" s="60"/>
      <c r="XK893" s="60"/>
      <c r="XL893" s="60"/>
      <c r="XM893" s="60"/>
      <c r="XN893" s="60"/>
      <c r="XO893" s="60"/>
      <c r="XP893" s="60"/>
      <c r="XQ893" s="60"/>
      <c r="XR893" s="60"/>
      <c r="XS893" s="60"/>
      <c r="XT893" s="60"/>
      <c r="XU893" s="60"/>
      <c r="XV893" s="60"/>
      <c r="XW893" s="60"/>
      <c r="XX893" s="60"/>
      <c r="XY893" s="60"/>
      <c r="XZ893" s="60"/>
      <c r="YA893" s="60"/>
      <c r="YB893" s="60"/>
      <c r="YC893" s="60"/>
      <c r="YD893" s="60"/>
      <c r="YE893" s="60"/>
      <c r="YF893" s="60"/>
      <c r="YG893" s="60"/>
      <c r="YH893" s="60"/>
      <c r="YI893" s="60"/>
      <c r="YJ893" s="60"/>
      <c r="YK893" s="60"/>
      <c r="YL893" s="60"/>
      <c r="YM893" s="60"/>
      <c r="YN893" s="60"/>
      <c r="YO893" s="60"/>
      <c r="YP893" s="60"/>
      <c r="YQ893" s="60"/>
      <c r="YR893" s="60"/>
      <c r="YS893" s="60"/>
      <c r="YT893" s="60"/>
      <c r="YU893" s="60"/>
      <c r="YV893" s="60"/>
      <c r="YW893" s="60"/>
      <c r="YX893" s="60"/>
      <c r="YY893" s="60"/>
      <c r="YZ893" s="60"/>
      <c r="ZA893" s="60"/>
      <c r="ZB893" s="60"/>
      <c r="ZC893" s="60"/>
      <c r="ZD893" s="60"/>
      <c r="ZE893" s="60"/>
      <c r="ZF893" s="60"/>
      <c r="ZG893" s="60"/>
      <c r="ZH893" s="60"/>
      <c r="ZI893" s="60"/>
      <c r="ZJ893" s="60"/>
      <c r="ZK893" s="60"/>
      <c r="ZL893" s="60"/>
      <c r="ZM893" s="60"/>
      <c r="ZN893" s="60"/>
      <c r="ZO893" s="60"/>
      <c r="ZP893" s="60"/>
      <c r="ZQ893" s="60"/>
      <c r="ZR893" s="60"/>
      <c r="ZS893" s="60"/>
      <c r="ZT893" s="60"/>
      <c r="ZU893" s="60"/>
      <c r="ZV893" s="60"/>
      <c r="ZW893" s="60"/>
      <c r="ZX893" s="60"/>
      <c r="ZY893" s="60"/>
      <c r="ZZ893" s="60"/>
      <c r="AAA893" s="60"/>
      <c r="AAB893" s="60"/>
      <c r="AAC893" s="60"/>
      <c r="AAD893" s="60"/>
      <c r="AAE893" s="60"/>
      <c r="AAF893" s="60"/>
      <c r="AAG893" s="60"/>
      <c r="AAH893" s="60"/>
      <c r="AAI893" s="60"/>
      <c r="AAJ893" s="60"/>
      <c r="AAK893" s="60"/>
      <c r="AAL893" s="60"/>
      <c r="AAM893" s="60"/>
      <c r="AAN893" s="60"/>
      <c r="AAO893" s="60"/>
      <c r="AAP893" s="60"/>
      <c r="AAQ893" s="60"/>
      <c r="AAR893" s="60"/>
      <c r="AAS893" s="60"/>
      <c r="AAT893" s="60"/>
      <c r="AAU893" s="60"/>
      <c r="AAV893" s="60"/>
      <c r="AAW893" s="60"/>
      <c r="AAX893" s="60"/>
      <c r="AAY893" s="60"/>
      <c r="AAZ893" s="60"/>
      <c r="ABA893" s="60"/>
      <c r="ABB893" s="60"/>
      <c r="ABC893" s="60"/>
      <c r="ABD893" s="60"/>
      <c r="ABE893" s="60"/>
      <c r="ABF893" s="60"/>
      <c r="ABG893" s="60"/>
      <c r="ABH893" s="60"/>
      <c r="ABI893" s="60"/>
      <c r="ABJ893" s="60"/>
      <c r="ABK893" s="60"/>
      <c r="ABL893" s="60"/>
      <c r="ABM893" s="60"/>
      <c r="ABN893" s="60"/>
      <c r="ABO893" s="60"/>
      <c r="ABP893" s="60"/>
      <c r="ABQ893" s="60"/>
      <c r="ABR893" s="60"/>
      <c r="ABS893" s="60"/>
      <c r="ABT893" s="60"/>
      <c r="ABU893" s="60"/>
      <c r="ABV893" s="60"/>
      <c r="ABW893" s="60"/>
      <c r="ABX893" s="60"/>
      <c r="ABY893" s="60"/>
      <c r="ABZ893" s="60"/>
      <c r="ACA893" s="60"/>
      <c r="ACB893" s="60"/>
      <c r="ACC893" s="60"/>
      <c r="ACD893" s="60"/>
      <c r="ACE893" s="60"/>
      <c r="ACF893" s="60"/>
      <c r="ACG893" s="60"/>
      <c r="ACH893" s="60"/>
      <c r="ACI893" s="60"/>
      <c r="ACJ893" s="60"/>
      <c r="ACK893" s="60"/>
      <c r="ACL893" s="60"/>
      <c r="ACM893" s="60"/>
      <c r="ACN893" s="60"/>
      <c r="ACO893" s="60"/>
      <c r="ACP893" s="60"/>
      <c r="ACQ893" s="60"/>
      <c r="ACR893" s="60"/>
      <c r="ACS893" s="60"/>
      <c r="ACT893" s="60"/>
      <c r="ACU893" s="60"/>
      <c r="ACV893" s="60"/>
      <c r="ACW893" s="60"/>
      <c r="ACX893" s="60"/>
      <c r="ACY893" s="60"/>
      <c r="ACZ893" s="60"/>
      <c r="ADA893" s="60"/>
      <c r="ADB893" s="60"/>
      <c r="ADC893" s="60"/>
      <c r="ADD893" s="60"/>
      <c r="ADE893" s="60"/>
      <c r="ADF893" s="60"/>
      <c r="ADG893" s="60"/>
      <c r="ADH893" s="60"/>
      <c r="ADI893" s="60"/>
      <c r="ADJ893" s="60"/>
      <c r="ADK893" s="60"/>
      <c r="ADL893" s="60"/>
      <c r="ADM893" s="60"/>
      <c r="ADN893" s="60"/>
      <c r="ADO893" s="60"/>
      <c r="ADP893" s="60"/>
      <c r="ADQ893" s="60"/>
      <c r="ADR893" s="60"/>
      <c r="ADS893" s="60"/>
      <c r="ADT893" s="60"/>
      <c r="ADU893" s="60"/>
      <c r="ADV893" s="60"/>
      <c r="ADW893" s="60"/>
      <c r="ADX893" s="60"/>
      <c r="ADY893" s="60"/>
      <c r="ADZ893" s="60"/>
      <c r="AEA893" s="60"/>
      <c r="AEB893" s="60"/>
      <c r="AEC893" s="60"/>
      <c r="AED893" s="60"/>
      <c r="AEE893" s="60"/>
      <c r="AEF893" s="60"/>
      <c r="AEG893" s="60"/>
      <c r="AEH893" s="60"/>
      <c r="AEI893" s="60"/>
      <c r="AEJ893" s="60"/>
      <c r="AEK893" s="60"/>
      <c r="AEL893" s="60"/>
      <c r="AEM893" s="60"/>
      <c r="AEN893" s="60"/>
      <c r="AEO893" s="60"/>
      <c r="AEP893" s="60"/>
      <c r="AEQ893" s="60"/>
      <c r="AER893" s="60"/>
      <c r="AES893" s="60"/>
      <c r="AET893" s="60"/>
      <c r="AEU893" s="60"/>
      <c r="AEV893" s="60"/>
      <c r="AEW893" s="60"/>
      <c r="AEX893" s="60"/>
      <c r="AEY893" s="60"/>
      <c r="AEZ893" s="60"/>
      <c r="AFA893" s="60"/>
      <c r="AFB893" s="60"/>
      <c r="AFC893" s="60"/>
      <c r="AFD893" s="60"/>
      <c r="AFE893" s="60"/>
      <c r="AFF893" s="60"/>
      <c r="AFG893" s="60"/>
      <c r="AFH893" s="60"/>
      <c r="AFI893" s="60"/>
      <c r="AFJ893" s="60"/>
      <c r="AFK893" s="60"/>
      <c r="AFL893" s="60"/>
      <c r="AFM893" s="60"/>
      <c r="AFN893" s="60"/>
      <c r="AFO893" s="60"/>
      <c r="AFP893" s="60"/>
      <c r="AFQ893" s="60"/>
      <c r="AFR893" s="60"/>
      <c r="AFS893" s="60"/>
      <c r="AFT893" s="60"/>
      <c r="AFU893" s="60"/>
      <c r="AFV893" s="60"/>
      <c r="AFW893" s="60"/>
      <c r="AFX893" s="60"/>
      <c r="AFY893" s="60"/>
      <c r="AFZ893" s="60"/>
      <c r="AGA893" s="60"/>
      <c r="AGB893" s="60"/>
      <c r="AGC893" s="60"/>
      <c r="AGD893" s="60"/>
      <c r="AGE893" s="60"/>
      <c r="AGF893" s="60"/>
      <c r="AGG893" s="60"/>
      <c r="AGH893" s="60"/>
      <c r="AGI893" s="60"/>
      <c r="AGJ893" s="60"/>
      <c r="AGK893" s="60"/>
      <c r="AGL893" s="60"/>
      <c r="AGM893" s="60"/>
      <c r="AGN893" s="60"/>
      <c r="AGO893" s="60"/>
      <c r="AGP893" s="60"/>
      <c r="AGQ893" s="60"/>
      <c r="AGR893" s="60"/>
      <c r="AGS893" s="60"/>
      <c r="AGT893" s="60"/>
      <c r="AGU893" s="60"/>
      <c r="AGV893" s="60"/>
      <c r="AGW893" s="60"/>
      <c r="AGX893" s="60"/>
      <c r="AGY893" s="60"/>
      <c r="AGZ893" s="60"/>
      <c r="AHA893" s="60"/>
      <c r="AHB893" s="60"/>
      <c r="AHC893" s="60"/>
      <c r="AHD893" s="60"/>
      <c r="AHE893" s="60"/>
      <c r="AHF893" s="60"/>
      <c r="AHG893" s="60"/>
      <c r="AHH893" s="60"/>
      <c r="AHI893" s="60"/>
      <c r="AHJ893" s="60"/>
      <c r="AHK893" s="60"/>
      <c r="AHL893" s="60"/>
      <c r="AHM893" s="60"/>
      <c r="AHN893" s="60"/>
      <c r="AHO893" s="60"/>
      <c r="AHP893" s="60"/>
      <c r="AHQ893" s="60"/>
      <c r="AHR893" s="60"/>
      <c r="AHS893" s="60"/>
      <c r="AHT893" s="60"/>
      <c r="AHU893" s="60"/>
      <c r="AHV893" s="60"/>
      <c r="AHW893" s="60"/>
      <c r="AHX893" s="60"/>
      <c r="AHY893" s="60"/>
      <c r="AHZ893" s="60"/>
      <c r="AIA893" s="60"/>
      <c r="AIB893" s="60"/>
      <c r="AIC893" s="60"/>
      <c r="AID893" s="60"/>
      <c r="AIE893" s="60"/>
      <c r="AIF893" s="60"/>
      <c r="AIG893" s="60"/>
      <c r="AIH893" s="60"/>
      <c r="AII893" s="60"/>
      <c r="AIJ893" s="60"/>
      <c r="AIK893" s="60"/>
      <c r="AIL893" s="60"/>
      <c r="AIM893" s="60"/>
      <c r="AIN893" s="60"/>
      <c r="AIO893" s="60"/>
      <c r="AIP893" s="60"/>
      <c r="AIQ893" s="60"/>
      <c r="AIR893" s="60"/>
      <c r="AIS893" s="60"/>
      <c r="AIT893" s="60"/>
      <c r="AIU893" s="60"/>
      <c r="AIV893" s="60"/>
      <c r="AIW893" s="60"/>
      <c r="AIX893" s="60"/>
      <c r="AIY893" s="60"/>
      <c r="AIZ893" s="60"/>
      <c r="AJA893" s="60"/>
      <c r="AJB893" s="60"/>
      <c r="AJC893" s="60"/>
      <c r="AJD893" s="60"/>
      <c r="AJE893" s="60"/>
      <c r="AJF893" s="60"/>
      <c r="AJG893" s="60"/>
      <c r="AJH893" s="60"/>
      <c r="AJI893" s="60"/>
      <c r="AJJ893" s="60"/>
      <c r="AJK893" s="60"/>
      <c r="AJL893" s="60"/>
      <c r="AJM893" s="60"/>
      <c r="AJN893" s="60"/>
      <c r="AJO893" s="60"/>
      <c r="AJP893" s="60"/>
      <c r="AJQ893" s="60"/>
      <c r="AJR893" s="60"/>
      <c r="AJS893" s="60"/>
      <c r="AJT893" s="60"/>
      <c r="AJU893" s="60"/>
      <c r="AJV893" s="60"/>
      <c r="AJW893" s="60"/>
      <c r="AJX893" s="60"/>
      <c r="AJY893" s="60"/>
      <c r="AJZ893" s="60"/>
      <c r="AKA893" s="60"/>
      <c r="AKB893" s="60"/>
      <c r="AKC893" s="60"/>
      <c r="AKD893" s="60"/>
      <c r="AKE893" s="60"/>
      <c r="AKF893" s="60"/>
      <c r="AKG893" s="60"/>
      <c r="AKH893" s="60"/>
      <c r="AKI893" s="60"/>
      <c r="AKJ893" s="60"/>
      <c r="AKK893" s="60"/>
      <c r="AKL893" s="60"/>
      <c r="AKM893" s="60"/>
      <c r="AKN893" s="60"/>
      <c r="AKO893" s="60"/>
      <c r="AKP893" s="60"/>
      <c r="AKQ893" s="60"/>
      <c r="AKR893" s="60"/>
      <c r="AKS893" s="60"/>
      <c r="AKT893" s="60"/>
      <c r="AKU893" s="60"/>
      <c r="AKV893" s="60"/>
      <c r="AKW893" s="60"/>
      <c r="AKX893" s="60"/>
      <c r="AKY893" s="60"/>
      <c r="AKZ893" s="60"/>
      <c r="ALA893" s="60"/>
      <c r="ALB893" s="60"/>
      <c r="ALC893" s="60"/>
      <c r="ALD893" s="60"/>
      <c r="ALE893" s="60"/>
      <c r="ALF893" s="60"/>
      <c r="ALG893" s="60"/>
      <c r="ALH893" s="60"/>
      <c r="ALI893" s="60"/>
      <c r="ALJ893" s="60"/>
      <c r="ALK893" s="60"/>
      <c r="ALL893" s="60"/>
      <c r="ALM893" s="60"/>
      <c r="ALN893" s="60"/>
      <c r="ALO893" s="60"/>
      <c r="ALP893" s="60"/>
      <c r="ALQ893" s="60"/>
      <c r="ALR893" s="60"/>
      <c r="ALS893" s="60"/>
      <c r="ALT893" s="60"/>
      <c r="ALU893" s="60"/>
      <c r="ALV893" s="60"/>
      <c r="ALW893" s="60"/>
      <c r="ALX893" s="60"/>
      <c r="ALY893" s="60"/>
      <c r="ALZ893" s="60"/>
      <c r="AMA893" s="60"/>
      <c r="AMB893" s="60"/>
      <c r="AMC893" s="60"/>
      <c r="AMD893" s="60"/>
      <c r="AME893" s="60"/>
      <c r="AMF893" s="60"/>
      <c r="AMG893" s="60"/>
      <c r="AMH893" s="60"/>
      <c r="AMI893" s="60"/>
      <c r="AMJ893" s="60"/>
      <c r="AMK893" s="60"/>
      <c r="AML893" s="60"/>
      <c r="AMM893" s="60"/>
      <c r="AMN893" s="60"/>
      <c r="AMO893" s="60"/>
      <c r="AMP893" s="60"/>
      <c r="AMQ893" s="60"/>
      <c r="AMR893" s="60"/>
      <c r="AMS893" s="60"/>
      <c r="AMT893" s="60"/>
      <c r="AMU893" s="60"/>
      <c r="AMV893" s="60"/>
      <c r="AMW893" s="60"/>
      <c r="AMX893" s="60"/>
      <c r="AMY893" s="60"/>
      <c r="AMZ893" s="60"/>
      <c r="ANA893" s="60"/>
      <c r="ANB893" s="60"/>
      <c r="ANC893" s="60"/>
      <c r="AND893" s="60"/>
      <c r="ANE893" s="60"/>
      <c r="ANF893" s="60"/>
      <c r="ANG893" s="60"/>
      <c r="ANH893" s="60"/>
      <c r="ANI893" s="60"/>
      <c r="ANJ893" s="60"/>
      <c r="ANK893" s="60"/>
      <c r="ANL893" s="60"/>
      <c r="ANM893" s="60"/>
      <c r="ANN893" s="60"/>
      <c r="ANO893" s="60"/>
      <c r="ANP893" s="60"/>
      <c r="ANQ893" s="60"/>
      <c r="ANR893" s="60"/>
      <c r="ANS893" s="60"/>
      <c r="ANT893" s="60"/>
      <c r="ANU893" s="60"/>
      <c r="ANV893" s="60"/>
      <c r="ANW893" s="60"/>
      <c r="ANX893" s="60"/>
      <c r="ANY893" s="60"/>
      <c r="ANZ893" s="60"/>
      <c r="AOA893" s="60"/>
      <c r="AOB893" s="60"/>
      <c r="AOC893" s="60"/>
      <c r="AOD893" s="60"/>
      <c r="AOE893" s="60"/>
      <c r="AOF893" s="60"/>
      <c r="AOG893" s="60"/>
      <c r="AOH893" s="60"/>
      <c r="AOI893" s="60"/>
      <c r="AOJ893" s="60"/>
      <c r="AOK893" s="60"/>
      <c r="AOL893" s="60"/>
      <c r="AOM893" s="60"/>
      <c r="AON893" s="60"/>
      <c r="AOO893" s="60"/>
      <c r="AOP893" s="60"/>
      <c r="AOQ893" s="60"/>
      <c r="AOR893" s="60"/>
      <c r="AOS893" s="60"/>
      <c r="AOT893" s="60"/>
      <c r="AOU893" s="60"/>
      <c r="AOV893" s="60"/>
      <c r="AOW893" s="60"/>
      <c r="AOX893" s="60"/>
      <c r="AOY893" s="60"/>
      <c r="AOZ893" s="60"/>
      <c r="APA893" s="60"/>
      <c r="APB893" s="60"/>
      <c r="APC893" s="60"/>
      <c r="APD893" s="60"/>
      <c r="APE893" s="60"/>
      <c r="APF893" s="60"/>
      <c r="APG893" s="60"/>
      <c r="APH893" s="60"/>
      <c r="API893" s="60"/>
      <c r="APJ893" s="60"/>
      <c r="APK893" s="60"/>
      <c r="APL893" s="60"/>
      <c r="APM893" s="60"/>
      <c r="APN893" s="60"/>
      <c r="APO893" s="60"/>
      <c r="APP893" s="60"/>
      <c r="APQ893" s="60"/>
      <c r="APR893" s="60"/>
      <c r="APS893" s="60"/>
      <c r="APT893" s="60"/>
      <c r="APU893" s="60"/>
      <c r="APV893" s="60"/>
      <c r="APW893" s="60"/>
      <c r="APX893" s="60"/>
      <c r="APY893" s="60"/>
      <c r="APZ893" s="60"/>
      <c r="AQA893" s="60"/>
      <c r="AQB893" s="60"/>
      <c r="AQC893" s="60"/>
      <c r="AQD893" s="60"/>
      <c r="AQE893" s="60"/>
      <c r="AQF893" s="60"/>
      <c r="AQG893" s="60"/>
      <c r="AQH893" s="60"/>
      <c r="AQI893" s="60"/>
      <c r="AQJ893" s="60"/>
      <c r="AQK893" s="60"/>
      <c r="AQL893" s="60"/>
      <c r="AQM893" s="60"/>
      <c r="AQN893" s="60"/>
      <c r="AQO893" s="60"/>
      <c r="AQP893" s="60"/>
      <c r="AQQ893" s="60"/>
      <c r="AQR893" s="60"/>
      <c r="AQS893" s="60"/>
      <c r="AQT893" s="60"/>
      <c r="AQU893" s="60"/>
      <c r="AQV893" s="60"/>
      <c r="AQW893" s="60"/>
      <c r="AQX893" s="60"/>
      <c r="AQY893" s="60"/>
      <c r="AQZ893" s="60"/>
      <c r="ARA893" s="60"/>
      <c r="ARB893" s="60"/>
      <c r="ARC893" s="60"/>
      <c r="ARD893" s="60"/>
      <c r="ARE893" s="60"/>
      <c r="ARF893" s="60"/>
      <c r="ARG893" s="60"/>
      <c r="ARH893" s="60"/>
      <c r="ARI893" s="60"/>
      <c r="ARJ893" s="60"/>
      <c r="ARK893" s="60"/>
      <c r="ARL893" s="60"/>
      <c r="ARM893" s="60"/>
      <c r="ARN893" s="60"/>
      <c r="ARO893" s="60"/>
      <c r="ARP893" s="60"/>
      <c r="ARQ893" s="60"/>
      <c r="ARR893" s="60"/>
      <c r="ARS893" s="60"/>
      <c r="ART893" s="60"/>
      <c r="ARU893" s="60"/>
      <c r="ARV893" s="60"/>
      <c r="ARW893" s="60"/>
      <c r="ARX893" s="60"/>
      <c r="ARY893" s="60"/>
      <c r="ARZ893" s="60"/>
      <c r="ASA893" s="60"/>
      <c r="ASB893" s="60"/>
      <c r="ASC893" s="60"/>
      <c r="ASD893" s="60"/>
      <c r="ASE893" s="60"/>
      <c r="ASF893" s="60"/>
      <c r="ASG893" s="60"/>
      <c r="ASH893" s="60"/>
      <c r="ASI893" s="60"/>
      <c r="ASJ893" s="60"/>
      <c r="ASK893" s="60"/>
      <c r="ASL893" s="60"/>
      <c r="ASM893" s="60"/>
      <c r="ASN893" s="60"/>
      <c r="ASO893" s="60"/>
      <c r="ASP893" s="60"/>
      <c r="ASQ893" s="60"/>
      <c r="ASR893" s="60"/>
      <c r="ASS893" s="60"/>
      <c r="AST893" s="60"/>
      <c r="ASU893" s="60"/>
      <c r="ASV893" s="60"/>
      <c r="ASW893" s="60"/>
      <c r="ASX893" s="60"/>
      <c r="ASY893" s="60"/>
      <c r="ASZ893" s="60"/>
      <c r="ATA893" s="60"/>
      <c r="ATB893" s="60"/>
      <c r="ATC893" s="60"/>
      <c r="ATD893" s="60"/>
      <c r="ATE893" s="60"/>
      <c r="ATF893" s="60"/>
      <c r="ATG893" s="60"/>
      <c r="ATH893" s="60"/>
      <c r="ATI893" s="60"/>
      <c r="ATJ893" s="60"/>
      <c r="ATK893" s="60"/>
      <c r="ATL893" s="60"/>
      <c r="ATM893" s="60"/>
      <c r="ATN893" s="60"/>
      <c r="ATO893" s="60"/>
      <c r="ATP893" s="60"/>
      <c r="ATQ893" s="60"/>
      <c r="ATR893" s="60"/>
      <c r="ATS893" s="60"/>
      <c r="ATT893" s="60"/>
      <c r="ATU893" s="60"/>
      <c r="ATV893" s="60"/>
      <c r="ATW893" s="60"/>
      <c r="ATX893" s="60"/>
      <c r="ATY893" s="60"/>
      <c r="ATZ893" s="60"/>
      <c r="AUA893" s="60"/>
      <c r="AUB893" s="60"/>
      <c r="AUC893" s="60"/>
      <c r="AUD893" s="60"/>
      <c r="AUE893" s="60"/>
      <c r="AUF893" s="60"/>
      <c r="AUG893" s="60"/>
      <c r="AUH893" s="60"/>
      <c r="AUI893" s="60"/>
      <c r="AUJ893" s="60"/>
      <c r="AUK893" s="60"/>
      <c r="AUL893" s="60"/>
      <c r="AUM893" s="60"/>
      <c r="AUN893" s="60"/>
      <c r="AUO893" s="60"/>
      <c r="AUP893" s="60"/>
      <c r="AUQ893" s="60"/>
      <c r="AUR893" s="60"/>
      <c r="AUS893" s="60"/>
      <c r="AUT893" s="60"/>
      <c r="AUU893" s="60"/>
      <c r="AUV893" s="60"/>
      <c r="AUW893" s="60"/>
      <c r="AUX893" s="60"/>
      <c r="AUY893" s="60"/>
      <c r="AUZ893" s="60"/>
      <c r="AVA893" s="60"/>
      <c r="AVB893" s="60"/>
      <c r="AVC893" s="60"/>
      <c r="AVD893" s="60"/>
      <c r="AVE893" s="60"/>
      <c r="AVF893" s="60"/>
      <c r="AVG893" s="60"/>
      <c r="AVH893" s="60"/>
      <c r="AVI893" s="60"/>
      <c r="AVJ893" s="60"/>
      <c r="AVK893" s="60"/>
      <c r="AVL893" s="60"/>
      <c r="AVM893" s="60"/>
      <c r="AVN893" s="60"/>
      <c r="AVO893" s="60"/>
      <c r="AVP893" s="60"/>
      <c r="AVQ893" s="60"/>
      <c r="AVR893" s="60"/>
      <c r="AVS893" s="60"/>
      <c r="AVT893" s="60"/>
      <c r="AVU893" s="60"/>
      <c r="AVV893" s="60"/>
      <c r="AVW893" s="60"/>
      <c r="AVX893" s="60"/>
      <c r="AVY893" s="60"/>
      <c r="AVZ893" s="60"/>
      <c r="AWA893" s="60"/>
      <c r="AWB893" s="60"/>
      <c r="AWC893" s="60"/>
      <c r="AWD893" s="60"/>
      <c r="AWE893" s="60"/>
      <c r="AWF893" s="60"/>
      <c r="AWG893" s="60"/>
      <c r="AWH893" s="60"/>
      <c r="AWI893" s="60"/>
      <c r="AWJ893" s="60"/>
      <c r="AWK893" s="60"/>
      <c r="AWL893" s="60"/>
      <c r="AWM893" s="60"/>
      <c r="AWN893" s="60"/>
      <c r="AWO893" s="60"/>
      <c r="AWP893" s="60"/>
      <c r="AWQ893" s="60"/>
      <c r="AWR893" s="60"/>
      <c r="AWS893" s="60"/>
      <c r="AWT893" s="60"/>
      <c r="AWU893" s="60"/>
      <c r="AWV893" s="60"/>
      <c r="AWW893" s="60"/>
      <c r="AWX893" s="60"/>
      <c r="AWY893" s="60"/>
      <c r="AWZ893" s="60"/>
      <c r="AXA893" s="60"/>
      <c r="AXB893" s="60"/>
      <c r="AXC893" s="60"/>
      <c r="AXD893" s="60"/>
      <c r="AXE893" s="60"/>
      <c r="AXF893" s="60"/>
      <c r="AXG893" s="60"/>
      <c r="AXH893" s="60"/>
      <c r="AXI893" s="60"/>
      <c r="AXJ893" s="60"/>
      <c r="AXK893" s="60"/>
      <c r="AXL893" s="60"/>
      <c r="AXM893" s="60"/>
      <c r="AXN893" s="60"/>
      <c r="AXO893" s="60"/>
      <c r="AXP893" s="60"/>
      <c r="AXQ893" s="60"/>
      <c r="AXR893" s="60"/>
      <c r="AXS893" s="60"/>
      <c r="AXT893" s="60"/>
      <c r="AXU893" s="60"/>
      <c r="AXV893" s="60"/>
      <c r="AXW893" s="60"/>
      <c r="AXX893" s="60"/>
      <c r="AXY893" s="60"/>
      <c r="AXZ893" s="60"/>
      <c r="AYA893" s="60"/>
      <c r="AYB893" s="60"/>
      <c r="AYC893" s="60"/>
      <c r="AYD893" s="60"/>
      <c r="AYE893" s="60"/>
      <c r="AYF893" s="60"/>
      <c r="AYG893" s="60"/>
      <c r="AYH893" s="60"/>
      <c r="AYI893" s="60"/>
      <c r="AYJ893" s="60"/>
      <c r="AYK893" s="60"/>
      <c r="AYL893" s="60"/>
      <c r="AYM893" s="60"/>
      <c r="AYN893" s="60"/>
      <c r="AYO893" s="60"/>
      <c r="AYP893" s="60"/>
      <c r="AYQ893" s="60"/>
      <c r="AYR893" s="60"/>
      <c r="AYS893" s="60"/>
      <c r="AYT893" s="60"/>
      <c r="AYU893" s="60"/>
      <c r="AYV893" s="60"/>
      <c r="AYW893" s="60"/>
      <c r="AYX893" s="60"/>
      <c r="AYY893" s="60"/>
      <c r="AYZ893" s="60"/>
      <c r="AZA893" s="60"/>
      <c r="AZB893" s="60"/>
      <c r="AZC893" s="60"/>
      <c r="AZD893" s="60"/>
      <c r="AZE893" s="60"/>
      <c r="AZF893" s="60"/>
      <c r="AZG893" s="60"/>
      <c r="AZH893" s="60"/>
      <c r="AZI893" s="60"/>
      <c r="AZJ893" s="60"/>
      <c r="AZK893" s="60"/>
      <c r="AZL893" s="60"/>
      <c r="AZM893" s="60"/>
      <c r="AZN893" s="60"/>
      <c r="AZO893" s="60"/>
      <c r="AZP893" s="60"/>
      <c r="AZQ893" s="60"/>
      <c r="AZR893" s="60"/>
      <c r="AZS893" s="60"/>
      <c r="AZT893" s="60"/>
      <c r="AZU893" s="60"/>
      <c r="AZV893" s="60"/>
      <c r="AZW893" s="60"/>
      <c r="AZX893" s="60"/>
      <c r="AZY893" s="60"/>
      <c r="AZZ893" s="60"/>
      <c r="BAA893" s="60"/>
      <c r="BAB893" s="60"/>
      <c r="BAC893" s="60"/>
      <c r="BAD893" s="60"/>
      <c r="BAE893" s="60"/>
      <c r="BAF893" s="60"/>
      <c r="BAG893" s="60"/>
      <c r="BAH893" s="60"/>
      <c r="BAI893" s="60"/>
      <c r="BAJ893" s="60"/>
      <c r="BAK893" s="60"/>
      <c r="BAL893" s="60"/>
      <c r="BAM893" s="60"/>
      <c r="BAN893" s="60"/>
      <c r="BAO893" s="60"/>
      <c r="BAP893" s="60"/>
      <c r="BAQ893" s="60"/>
      <c r="BAR893" s="60"/>
      <c r="BAS893" s="60"/>
      <c r="BAT893" s="60"/>
      <c r="BAU893" s="60"/>
      <c r="BAV893" s="60"/>
      <c r="BAW893" s="60"/>
      <c r="BAX893" s="60"/>
      <c r="BAY893" s="60"/>
      <c r="BAZ893" s="60"/>
      <c r="BBA893" s="60"/>
      <c r="BBB893" s="60"/>
      <c r="BBC893" s="60"/>
      <c r="BBD893" s="60"/>
      <c r="BBE893" s="60"/>
      <c r="BBF893" s="60"/>
      <c r="BBG893" s="60"/>
      <c r="BBH893" s="60"/>
      <c r="BBI893" s="60"/>
      <c r="BBJ893" s="60"/>
      <c r="BBK893" s="60"/>
      <c r="BBL893" s="60"/>
      <c r="BBM893" s="60"/>
      <c r="BBN893" s="60"/>
      <c r="BBO893" s="60"/>
      <c r="BBP893" s="60"/>
      <c r="BBQ893" s="60"/>
      <c r="BBR893" s="60"/>
      <c r="BBS893" s="60"/>
      <c r="BBT893" s="60"/>
      <c r="BBU893" s="60"/>
      <c r="BBV893" s="60"/>
      <c r="BBW893" s="60"/>
      <c r="BBX893" s="60"/>
      <c r="BBY893" s="60"/>
      <c r="BBZ893" s="60"/>
      <c r="BCA893" s="60"/>
      <c r="BCB893" s="60"/>
      <c r="BCC893" s="60"/>
      <c r="BCD893" s="60"/>
      <c r="BCE893" s="60"/>
      <c r="BCF893" s="60"/>
      <c r="BCG893" s="60"/>
      <c r="BCH893" s="60"/>
      <c r="BCI893" s="60"/>
      <c r="BCJ893" s="60"/>
      <c r="BCK893" s="60"/>
      <c r="BCL893" s="60"/>
      <c r="BCM893" s="60"/>
      <c r="BCN893" s="60"/>
      <c r="BCO893" s="60"/>
      <c r="BCP893" s="60"/>
      <c r="BCQ893" s="60"/>
      <c r="BCR893" s="60"/>
      <c r="BCS893" s="60"/>
      <c r="BCT893" s="60"/>
      <c r="BCU893" s="60"/>
      <c r="BCV893" s="60"/>
      <c r="BCW893" s="60"/>
      <c r="BCX893" s="60"/>
      <c r="BCY893" s="60"/>
      <c r="BCZ893" s="60"/>
      <c r="BDA893" s="60"/>
      <c r="BDB893" s="60"/>
      <c r="BDC893" s="60"/>
      <c r="BDD893" s="60"/>
      <c r="BDE893" s="60"/>
      <c r="BDF893" s="60"/>
      <c r="BDG893" s="60"/>
      <c r="BDH893" s="60"/>
      <c r="BDI893" s="60"/>
      <c r="BDJ893" s="60"/>
      <c r="BDK893" s="60"/>
      <c r="BDL893" s="60"/>
      <c r="BDM893" s="60"/>
      <c r="BDN893" s="60"/>
      <c r="BDO893" s="60"/>
      <c r="BDP893" s="60"/>
      <c r="BDQ893" s="60"/>
      <c r="BDR893" s="60"/>
      <c r="BDS893" s="60"/>
      <c r="BDT893" s="60"/>
      <c r="BDU893" s="60"/>
      <c r="BDV893" s="60"/>
      <c r="BDW893" s="60"/>
      <c r="BDX893" s="60"/>
      <c r="BDY893" s="60"/>
      <c r="BDZ893" s="60"/>
      <c r="BEA893" s="60"/>
      <c r="BEB893" s="60"/>
      <c r="BEC893" s="60"/>
      <c r="BED893" s="60"/>
      <c r="BEE893" s="60"/>
      <c r="BEF893" s="60"/>
      <c r="BEG893" s="60"/>
      <c r="BEH893" s="60"/>
      <c r="BEI893" s="60"/>
      <c r="BEJ893" s="60"/>
      <c r="BEK893" s="60"/>
      <c r="BEL893" s="60"/>
      <c r="BEM893" s="60"/>
      <c r="BEN893" s="60"/>
      <c r="BEO893" s="60"/>
      <c r="BEP893" s="60"/>
      <c r="BEQ893" s="60"/>
      <c r="BER893" s="60"/>
      <c r="BES893" s="60"/>
      <c r="BET893" s="60"/>
      <c r="BEU893" s="60"/>
      <c r="BEV893" s="60"/>
      <c r="BEW893" s="60"/>
      <c r="BEX893" s="60"/>
      <c r="BEY893" s="60"/>
      <c r="BEZ893" s="60"/>
      <c r="BFA893" s="60"/>
      <c r="BFB893" s="60"/>
      <c r="BFC893" s="60"/>
      <c r="BFD893" s="60"/>
      <c r="BFE893" s="60"/>
      <c r="BFF893" s="60"/>
      <c r="BFG893" s="60"/>
      <c r="BFH893" s="60"/>
      <c r="BFI893" s="60"/>
      <c r="BFJ893" s="60"/>
      <c r="BFK893" s="60"/>
      <c r="BFL893" s="60"/>
      <c r="BFM893" s="60"/>
      <c r="BFN893" s="60"/>
      <c r="BFO893" s="60"/>
      <c r="BFP893" s="60"/>
      <c r="BFQ893" s="60"/>
      <c r="BFR893" s="60"/>
      <c r="BFS893" s="60"/>
      <c r="BFT893" s="60"/>
      <c r="BFU893" s="60"/>
      <c r="BFV893" s="60"/>
      <c r="BFW893" s="60"/>
      <c r="BFX893" s="60"/>
      <c r="BFY893" s="60"/>
      <c r="BFZ893" s="60"/>
      <c r="BGA893" s="60"/>
      <c r="BGB893" s="60"/>
      <c r="BGC893" s="60"/>
      <c r="BGD893" s="60"/>
      <c r="BGE893" s="60"/>
      <c r="BGF893" s="60"/>
      <c r="BGG893" s="60"/>
      <c r="BGH893" s="60"/>
      <c r="BGI893" s="60"/>
      <c r="BGJ893" s="60"/>
      <c r="BGK893" s="60"/>
      <c r="BGL893" s="60"/>
      <c r="BGM893" s="60"/>
      <c r="BGN893" s="60"/>
      <c r="BGO893" s="60"/>
      <c r="BGP893" s="60"/>
      <c r="BGQ893" s="60"/>
      <c r="BGR893" s="60"/>
      <c r="BGS893" s="60"/>
      <c r="BGT893" s="60"/>
      <c r="BGU893" s="60"/>
      <c r="BGV893" s="60"/>
      <c r="BGW893" s="60"/>
      <c r="BGX893" s="60"/>
      <c r="BGY893" s="60"/>
      <c r="BGZ893" s="60"/>
      <c r="BHA893" s="60"/>
      <c r="BHB893" s="60"/>
      <c r="BHC893" s="60"/>
      <c r="BHD893" s="60"/>
      <c r="BHE893" s="60"/>
      <c r="BHF893" s="60"/>
      <c r="BHG893" s="60"/>
      <c r="BHH893" s="60"/>
      <c r="BHI893" s="60"/>
      <c r="BHJ893" s="60"/>
      <c r="BHK893" s="60"/>
      <c r="BHL893" s="60"/>
      <c r="BHM893" s="60"/>
      <c r="BHN893" s="60"/>
      <c r="BHO893" s="60"/>
      <c r="BHP893" s="60"/>
      <c r="BHQ893" s="60"/>
      <c r="BHR893" s="60"/>
      <c r="BHS893" s="60"/>
      <c r="BHT893" s="60"/>
      <c r="BHU893" s="60"/>
      <c r="BHV893" s="60"/>
      <c r="BHW893" s="60"/>
      <c r="BHX893" s="60"/>
      <c r="BHY893" s="60"/>
      <c r="BHZ893" s="60"/>
      <c r="BIA893" s="60"/>
      <c r="BIB893" s="60"/>
      <c r="BIC893" s="60"/>
      <c r="BID893" s="60"/>
      <c r="BIE893" s="60"/>
      <c r="BIF893" s="60"/>
      <c r="BIG893" s="60"/>
      <c r="BIH893" s="60"/>
      <c r="BII893" s="60"/>
      <c r="BIJ893" s="60"/>
      <c r="BIK893" s="60"/>
      <c r="BIL893" s="60"/>
      <c r="BIM893" s="60"/>
      <c r="BIN893" s="60"/>
      <c r="BIO893" s="60"/>
      <c r="BIP893" s="60"/>
      <c r="BIQ893" s="60"/>
      <c r="BIR893" s="60"/>
      <c r="BIS893" s="60"/>
      <c r="BIT893" s="60"/>
      <c r="BIU893" s="60"/>
      <c r="BIV893" s="60"/>
      <c r="BIW893" s="60"/>
      <c r="BIX893" s="60"/>
      <c r="BIY893" s="60"/>
      <c r="BIZ893" s="60"/>
      <c r="BJA893" s="60"/>
      <c r="BJB893" s="60"/>
      <c r="BJC893" s="60"/>
      <c r="BJD893" s="60"/>
      <c r="BJE893" s="60"/>
      <c r="BJF893" s="60"/>
      <c r="BJG893" s="60"/>
      <c r="BJH893" s="60"/>
      <c r="BJI893" s="60"/>
      <c r="BJJ893" s="60"/>
      <c r="BJK893" s="60"/>
      <c r="BJL893" s="60"/>
      <c r="BJM893" s="60"/>
      <c r="BJN893" s="60"/>
      <c r="BJO893" s="60"/>
      <c r="BJP893" s="60"/>
      <c r="BJQ893" s="60"/>
      <c r="BJR893" s="60"/>
      <c r="BJS893" s="60"/>
      <c r="BJT893" s="60"/>
      <c r="BJU893" s="60"/>
      <c r="BJV893" s="60"/>
      <c r="BJW893" s="60"/>
      <c r="BJX893" s="60"/>
      <c r="BJY893" s="60"/>
      <c r="BJZ893" s="60"/>
      <c r="BKA893" s="60"/>
      <c r="BKB893" s="60"/>
      <c r="BKC893" s="60"/>
      <c r="BKD893" s="60"/>
      <c r="BKE893" s="60"/>
      <c r="BKF893" s="60"/>
      <c r="BKG893" s="60"/>
      <c r="BKH893" s="60"/>
      <c r="BKI893" s="60"/>
      <c r="BKJ893" s="60"/>
      <c r="BKK893" s="60"/>
      <c r="BKL893" s="60"/>
      <c r="BKM893" s="60"/>
      <c r="BKN893" s="60"/>
      <c r="BKO893" s="60"/>
      <c r="BKP893" s="60"/>
      <c r="BKQ893" s="60"/>
      <c r="BKR893" s="60"/>
      <c r="BKS893" s="60"/>
      <c r="BKT893" s="60"/>
      <c r="BKU893" s="60"/>
      <c r="BKV893" s="60"/>
      <c r="BKW893" s="60"/>
      <c r="BKX893" s="60"/>
      <c r="BKY893" s="60"/>
      <c r="BKZ893" s="60"/>
      <c r="BLA893" s="60"/>
      <c r="BLB893" s="60"/>
      <c r="BLC893" s="60"/>
      <c r="BLD893" s="60"/>
      <c r="BLE893" s="60"/>
      <c r="BLF893" s="60"/>
      <c r="BLG893" s="60"/>
      <c r="BLH893" s="60"/>
      <c r="BLI893" s="60"/>
      <c r="BLJ893" s="60"/>
      <c r="BLK893" s="60"/>
      <c r="BLL893" s="60"/>
      <c r="BLM893" s="60"/>
      <c r="BLN893" s="60"/>
      <c r="BLO893" s="60"/>
      <c r="BLP893" s="60"/>
      <c r="BLQ893" s="60"/>
      <c r="BLR893" s="60"/>
      <c r="BLS893" s="60"/>
      <c r="BLT893" s="60"/>
      <c r="BLU893" s="60"/>
      <c r="BLV893" s="60"/>
      <c r="BLW893" s="60"/>
      <c r="BLX893" s="60"/>
      <c r="BLY893" s="60"/>
      <c r="BLZ893" s="60"/>
      <c r="BMA893" s="60"/>
      <c r="BMB893" s="60"/>
      <c r="BMC893" s="60"/>
      <c r="BMD893" s="60"/>
      <c r="BME893" s="60"/>
      <c r="BMF893" s="60"/>
      <c r="BMG893" s="60"/>
      <c r="BMH893" s="60"/>
      <c r="BMI893" s="60"/>
      <c r="BMJ893" s="60"/>
      <c r="BMK893" s="60"/>
      <c r="BML893" s="60"/>
      <c r="BMM893" s="60"/>
      <c r="BMN893" s="60"/>
      <c r="BMO893" s="60"/>
      <c r="BMP893" s="60"/>
      <c r="BMQ893" s="60"/>
      <c r="BMR893" s="60"/>
      <c r="BMS893" s="60"/>
      <c r="BMT893" s="60"/>
      <c r="BMU893" s="60"/>
      <c r="BMV893" s="60"/>
      <c r="BMW893" s="60"/>
      <c r="BMX893" s="60"/>
      <c r="BMY893" s="60"/>
      <c r="BMZ893" s="60"/>
      <c r="BNA893" s="60"/>
      <c r="BNB893" s="60"/>
      <c r="BNC893" s="60"/>
      <c r="BND893" s="60"/>
      <c r="BNE893" s="60"/>
      <c r="BNF893" s="60"/>
      <c r="BNG893" s="60"/>
      <c r="BNH893" s="60"/>
      <c r="BNI893" s="60"/>
      <c r="BNJ893" s="60"/>
      <c r="BNK893" s="60"/>
      <c r="BNL893" s="60"/>
      <c r="BNM893" s="60"/>
      <c r="BNN893" s="60"/>
      <c r="BNO893" s="60"/>
      <c r="BNP893" s="60"/>
      <c r="BNQ893" s="60"/>
      <c r="BNR893" s="60"/>
      <c r="BNS893" s="60"/>
      <c r="BNT893" s="60"/>
      <c r="BNU893" s="60"/>
      <c r="BNV893" s="60"/>
      <c r="BNW893" s="60"/>
      <c r="BNX893" s="60"/>
      <c r="BNY893" s="60"/>
      <c r="BNZ893" s="60"/>
      <c r="BOA893" s="60"/>
      <c r="BOB893" s="60"/>
      <c r="BOC893" s="60"/>
      <c r="BOD893" s="60"/>
      <c r="BOE893" s="60"/>
      <c r="BOF893" s="60"/>
      <c r="BOG893" s="60"/>
      <c r="BOH893" s="60"/>
      <c r="BOI893" s="60"/>
      <c r="BOJ893" s="60"/>
      <c r="BOK893" s="60"/>
      <c r="BOL893" s="60"/>
      <c r="BOM893" s="60"/>
      <c r="BON893" s="60"/>
      <c r="BOO893" s="60"/>
      <c r="BOP893" s="60"/>
      <c r="BOQ893" s="60"/>
      <c r="BOR893" s="60"/>
      <c r="BOS893" s="60"/>
      <c r="BOT893" s="60"/>
      <c r="BOU893" s="60"/>
      <c r="BOV893" s="60"/>
      <c r="BOW893" s="60"/>
      <c r="BOX893" s="60"/>
      <c r="BOY893" s="60"/>
      <c r="BOZ893" s="60"/>
      <c r="BPA893" s="60"/>
      <c r="BPB893" s="60"/>
      <c r="BPC893" s="60"/>
      <c r="BPD893" s="60"/>
      <c r="BPE893" s="60"/>
      <c r="BPF893" s="60"/>
      <c r="BPG893" s="60"/>
      <c r="BPH893" s="60"/>
      <c r="BPI893" s="60"/>
      <c r="BPJ893" s="60"/>
      <c r="BPK893" s="60"/>
      <c r="BPL893" s="60"/>
      <c r="BPM893" s="60"/>
      <c r="BPN893" s="60"/>
      <c r="BPO893" s="60"/>
      <c r="BPP893" s="60"/>
      <c r="BPQ893" s="60"/>
      <c r="BPR893" s="60"/>
      <c r="BPS893" s="60"/>
      <c r="BPT893" s="60"/>
      <c r="BPU893" s="60"/>
      <c r="BPV893" s="60"/>
      <c r="BPW893" s="60"/>
      <c r="BPX893" s="60"/>
      <c r="BPY893" s="60"/>
      <c r="BPZ893" s="60"/>
      <c r="BQA893" s="60"/>
      <c r="BQB893" s="60"/>
      <c r="BQC893" s="60"/>
      <c r="BQD893" s="60"/>
      <c r="BQE893" s="60"/>
      <c r="BQF893" s="60"/>
      <c r="BQG893" s="60"/>
      <c r="BQH893" s="60"/>
      <c r="BQI893" s="60"/>
      <c r="BQJ893" s="60"/>
      <c r="BQK893" s="60"/>
      <c r="BQL893" s="60"/>
      <c r="BQM893" s="60"/>
      <c r="BQN893" s="60"/>
      <c r="BQO893" s="60"/>
      <c r="BQP893" s="60"/>
      <c r="BQQ893" s="60"/>
      <c r="BQR893" s="60"/>
      <c r="BQS893" s="60"/>
      <c r="BQT893" s="60"/>
      <c r="BQU893" s="60"/>
      <c r="BQV893" s="60"/>
      <c r="BQW893" s="60"/>
      <c r="BQX893" s="60"/>
      <c r="BQY893" s="60"/>
      <c r="BQZ893" s="60"/>
      <c r="BRA893" s="60"/>
      <c r="BRB893" s="60"/>
      <c r="BRC893" s="60"/>
      <c r="BRD893" s="60"/>
      <c r="BRE893" s="60"/>
      <c r="BRF893" s="60"/>
      <c r="BRG893" s="60"/>
      <c r="BRH893" s="60"/>
      <c r="BRI893" s="60"/>
      <c r="BRJ893" s="60"/>
      <c r="BRK893" s="60"/>
      <c r="BRL893" s="60"/>
      <c r="BRM893" s="60"/>
      <c r="BRN893" s="60"/>
      <c r="BRO893" s="60"/>
      <c r="BRP893" s="60"/>
      <c r="BRQ893" s="60"/>
      <c r="BRR893" s="60"/>
      <c r="BRS893" s="60"/>
      <c r="BRT893" s="60"/>
      <c r="BRU893" s="60"/>
      <c r="BRV893" s="60"/>
      <c r="BRW893" s="60"/>
      <c r="BRX893" s="60"/>
      <c r="BRY893" s="60"/>
      <c r="BRZ893" s="60"/>
      <c r="BSA893" s="60"/>
      <c r="BSB893" s="60"/>
      <c r="BSC893" s="60"/>
      <c r="BSD893" s="60"/>
      <c r="BSE893" s="60"/>
      <c r="BSF893" s="60"/>
      <c r="BSG893" s="60"/>
      <c r="BSH893" s="60"/>
      <c r="BSI893" s="60"/>
      <c r="BSJ893" s="60"/>
      <c r="BSK893" s="60"/>
      <c r="BSL893" s="60"/>
      <c r="BSM893" s="60"/>
      <c r="BSN893" s="60"/>
      <c r="BSO893" s="60"/>
      <c r="BSP893" s="60"/>
      <c r="BSQ893" s="60"/>
      <c r="BSR893" s="60"/>
      <c r="BSS893" s="60"/>
      <c r="BST893" s="60"/>
      <c r="BSU893" s="60"/>
      <c r="BSV893" s="60"/>
      <c r="BSW893" s="60"/>
      <c r="BSX893" s="60"/>
      <c r="BSY893" s="60"/>
      <c r="BSZ893" s="60"/>
      <c r="BTA893" s="60"/>
      <c r="BTB893" s="60"/>
      <c r="BTC893" s="60"/>
      <c r="BTD893" s="60"/>
      <c r="BTE893" s="60"/>
      <c r="BTF893" s="60"/>
      <c r="BTG893" s="60"/>
      <c r="BTH893" s="60"/>
      <c r="BTI893" s="60"/>
      <c r="BTJ893" s="60"/>
      <c r="BTK893" s="60"/>
      <c r="BTL893" s="60"/>
      <c r="BTM893" s="60"/>
      <c r="BTN893" s="60"/>
      <c r="BTO893" s="60"/>
      <c r="BTP893" s="60"/>
      <c r="BTQ893" s="60"/>
      <c r="BTR893" s="60"/>
      <c r="BTS893" s="60"/>
      <c r="BTT893" s="60"/>
      <c r="BTU893" s="60"/>
      <c r="BTV893" s="60"/>
      <c r="BTW893" s="60"/>
      <c r="BTX893" s="60"/>
      <c r="BTY893" s="60"/>
      <c r="BTZ893" s="60"/>
      <c r="BUA893" s="60"/>
      <c r="BUB893" s="60"/>
      <c r="BUC893" s="60"/>
      <c r="BUD893" s="60"/>
      <c r="BUE893" s="60"/>
      <c r="BUF893" s="60"/>
      <c r="BUG893" s="60"/>
      <c r="BUH893" s="60"/>
      <c r="BUI893" s="60"/>
      <c r="BUJ893" s="60"/>
      <c r="BUK893" s="60"/>
      <c r="BUL893" s="60"/>
      <c r="BUM893" s="60"/>
      <c r="BUN893" s="60"/>
      <c r="BUO893" s="60"/>
      <c r="BUP893" s="60"/>
      <c r="BUQ893" s="60"/>
      <c r="BUR893" s="60"/>
      <c r="BUS893" s="60"/>
      <c r="BUT893" s="60"/>
      <c r="BUU893" s="60"/>
      <c r="BUV893" s="60"/>
      <c r="BUW893" s="60"/>
      <c r="BUX893" s="60"/>
      <c r="BUY893" s="60"/>
      <c r="BUZ893" s="60"/>
      <c r="BVA893" s="60"/>
      <c r="BVB893" s="60"/>
      <c r="BVC893" s="60"/>
      <c r="BVD893" s="60"/>
      <c r="BVE893" s="60"/>
      <c r="BVF893" s="60"/>
      <c r="BVG893" s="60"/>
      <c r="BVH893" s="60"/>
      <c r="BVI893" s="60"/>
      <c r="BVJ893" s="60"/>
      <c r="BVK893" s="60"/>
      <c r="BVL893" s="60"/>
      <c r="BVM893" s="60"/>
      <c r="BVN893" s="60"/>
      <c r="BVO893" s="60"/>
      <c r="BVP893" s="60"/>
      <c r="BVQ893" s="60"/>
      <c r="BVR893" s="60"/>
      <c r="BVS893" s="60"/>
      <c r="BVT893" s="60"/>
      <c r="BVU893" s="60"/>
      <c r="BVV893" s="60"/>
      <c r="BVW893" s="60"/>
      <c r="BVX893" s="60"/>
      <c r="BVY893" s="60"/>
      <c r="BVZ893" s="60"/>
      <c r="BWA893" s="60"/>
      <c r="BWB893" s="60"/>
      <c r="BWC893" s="60"/>
      <c r="BWD893" s="60"/>
      <c r="BWE893" s="60"/>
      <c r="BWF893" s="60"/>
      <c r="BWG893" s="60"/>
      <c r="BWH893" s="60"/>
      <c r="BWI893" s="60"/>
      <c r="BWJ893" s="60"/>
      <c r="BWK893" s="60"/>
      <c r="BWL893" s="60"/>
      <c r="BWM893" s="60"/>
      <c r="BWN893" s="60"/>
      <c r="BWO893" s="60"/>
      <c r="BWP893" s="60"/>
      <c r="BWQ893" s="60"/>
      <c r="BWR893" s="60"/>
      <c r="BWS893" s="60"/>
      <c r="BWT893" s="60"/>
      <c r="BWU893" s="60"/>
      <c r="BWV893" s="60"/>
      <c r="BWW893" s="60"/>
      <c r="BWX893" s="60"/>
      <c r="BWY893" s="60"/>
      <c r="BWZ893" s="60"/>
      <c r="BXA893" s="60"/>
      <c r="BXB893" s="60"/>
      <c r="BXC893" s="60"/>
      <c r="BXD893" s="60"/>
      <c r="BXE893" s="60"/>
      <c r="BXF893" s="60"/>
      <c r="BXG893" s="60"/>
      <c r="BXH893" s="60"/>
      <c r="BXI893" s="60"/>
      <c r="BXJ893" s="60"/>
      <c r="BXK893" s="60"/>
      <c r="BXL893" s="60"/>
      <c r="BXM893" s="60"/>
      <c r="BXN893" s="60"/>
      <c r="BXO893" s="60"/>
      <c r="BXP893" s="60"/>
      <c r="BXQ893" s="60"/>
      <c r="BXR893" s="60"/>
      <c r="BXS893" s="60"/>
      <c r="BXT893" s="60"/>
      <c r="BXU893" s="60"/>
      <c r="BXV893" s="60"/>
      <c r="BXW893" s="60"/>
      <c r="BXX893" s="60"/>
      <c r="BXY893" s="60"/>
      <c r="BXZ893" s="60"/>
      <c r="BYA893" s="60"/>
      <c r="BYB893" s="60"/>
      <c r="BYC893" s="60"/>
      <c r="BYD893" s="60"/>
      <c r="BYE893" s="60"/>
      <c r="BYF893" s="60"/>
      <c r="BYG893" s="60"/>
      <c r="BYH893" s="60"/>
      <c r="BYI893" s="60"/>
      <c r="BYJ893" s="60"/>
      <c r="BYK893" s="60"/>
      <c r="BYL893" s="60"/>
      <c r="BYM893" s="60"/>
      <c r="BYN893" s="60"/>
      <c r="BYO893" s="60"/>
      <c r="BYP893" s="60"/>
      <c r="BYQ893" s="60"/>
      <c r="BYR893" s="60"/>
      <c r="BYS893" s="60"/>
      <c r="BYT893" s="60"/>
      <c r="BYU893" s="60"/>
      <c r="BYV893" s="60"/>
      <c r="BYW893" s="60"/>
      <c r="BYX893" s="60"/>
      <c r="BYY893" s="60"/>
      <c r="BYZ893" s="60"/>
      <c r="BZA893" s="60"/>
      <c r="BZB893" s="60"/>
      <c r="BZC893" s="60"/>
      <c r="BZD893" s="60"/>
      <c r="BZE893" s="60"/>
      <c r="BZF893" s="60"/>
      <c r="BZG893" s="60"/>
      <c r="BZH893" s="60"/>
      <c r="BZI893" s="60"/>
      <c r="BZJ893" s="60"/>
      <c r="BZK893" s="60"/>
      <c r="BZL893" s="60"/>
      <c r="BZM893" s="60"/>
      <c r="BZN893" s="60"/>
      <c r="BZO893" s="60"/>
      <c r="BZP893" s="60"/>
      <c r="BZQ893" s="60"/>
      <c r="BZR893" s="60"/>
      <c r="BZS893" s="60"/>
      <c r="BZT893" s="60"/>
      <c r="BZU893" s="60"/>
      <c r="BZV893" s="60"/>
      <c r="BZW893" s="60"/>
      <c r="BZX893" s="60"/>
      <c r="BZY893" s="60"/>
      <c r="BZZ893" s="60"/>
      <c r="CAA893" s="60"/>
      <c r="CAB893" s="60"/>
      <c r="CAC893" s="60"/>
      <c r="CAD893" s="60"/>
      <c r="CAE893" s="60"/>
      <c r="CAF893" s="60"/>
      <c r="CAG893" s="60"/>
      <c r="CAH893" s="60"/>
      <c r="CAI893" s="60"/>
      <c r="CAJ893" s="60"/>
      <c r="CAK893" s="60"/>
      <c r="CAL893" s="60"/>
      <c r="CAM893" s="60"/>
      <c r="CAN893" s="60"/>
      <c r="CAO893" s="60"/>
      <c r="CAP893" s="60"/>
      <c r="CAQ893" s="60"/>
      <c r="CAR893" s="60"/>
      <c r="CAS893" s="60"/>
      <c r="CAT893" s="60"/>
      <c r="CAU893" s="60"/>
      <c r="CAV893" s="60"/>
      <c r="CAW893" s="60"/>
      <c r="CAX893" s="60"/>
      <c r="CAY893" s="60"/>
      <c r="CAZ893" s="60"/>
      <c r="CBA893" s="60"/>
      <c r="CBB893" s="60"/>
      <c r="CBC893" s="60"/>
      <c r="CBD893" s="60"/>
      <c r="CBE893" s="60"/>
      <c r="CBF893" s="60"/>
      <c r="CBG893" s="60"/>
      <c r="CBH893" s="60"/>
      <c r="CBI893" s="60"/>
      <c r="CBJ893" s="60"/>
      <c r="CBK893" s="60"/>
      <c r="CBL893" s="60"/>
      <c r="CBM893" s="60"/>
      <c r="CBN893" s="60"/>
      <c r="CBO893" s="60"/>
      <c r="CBP893" s="60"/>
      <c r="CBQ893" s="60"/>
      <c r="CBR893" s="60"/>
      <c r="CBS893" s="60"/>
      <c r="CBT893" s="60"/>
      <c r="CBU893" s="60"/>
      <c r="CBV893" s="60"/>
      <c r="CBW893" s="60"/>
      <c r="CBX893" s="60"/>
      <c r="CBY893" s="60"/>
      <c r="CBZ893" s="60"/>
      <c r="CCA893" s="60"/>
      <c r="CCB893" s="60"/>
      <c r="CCC893" s="60"/>
      <c r="CCD893" s="60"/>
      <c r="CCE893" s="60"/>
      <c r="CCF893" s="60"/>
      <c r="CCG893" s="60"/>
      <c r="CCH893" s="60"/>
      <c r="CCI893" s="60"/>
      <c r="CCJ893" s="60"/>
      <c r="CCK893" s="60"/>
      <c r="CCL893" s="60"/>
      <c r="CCM893" s="60"/>
      <c r="CCN893" s="60"/>
      <c r="CCO893" s="60"/>
      <c r="CCP893" s="60"/>
      <c r="CCQ893" s="60"/>
      <c r="CCR893" s="60"/>
      <c r="CCS893" s="60"/>
      <c r="CCT893" s="60"/>
      <c r="CCU893" s="60"/>
      <c r="CCV893" s="60"/>
      <c r="CCW893" s="60"/>
      <c r="CCX893" s="60"/>
    </row>
    <row r="894" spans="1:2130" s="61" customFormat="1" ht="72" x14ac:dyDescent="0.2">
      <c r="A894" s="14" t="s">
        <v>2653</v>
      </c>
      <c r="B894" s="57" t="s">
        <v>2651</v>
      </c>
      <c r="C894" s="58" t="s">
        <v>378</v>
      </c>
      <c r="D894" s="15" t="s">
        <v>379</v>
      </c>
      <c r="E894" s="15" t="s">
        <v>372</v>
      </c>
      <c r="F894" s="15"/>
      <c r="G894" s="15"/>
      <c r="H894" s="15"/>
      <c r="I894" s="15" t="s">
        <v>373</v>
      </c>
      <c r="J894" s="15" t="s">
        <v>374</v>
      </c>
      <c r="K894" s="15" t="s">
        <v>380</v>
      </c>
      <c r="L894" s="15"/>
      <c r="M894" s="15"/>
      <c r="N894" s="15"/>
      <c r="O894" s="15"/>
      <c r="P894" s="15" t="s">
        <v>45</v>
      </c>
      <c r="Q894" s="62"/>
      <c r="R894" s="60"/>
      <c r="S894" s="60"/>
      <c r="T894" s="60"/>
      <c r="U894" s="60"/>
      <c r="V894" s="60"/>
      <c r="W894" s="60"/>
      <c r="X894" s="60"/>
      <c r="Y894" s="60"/>
      <c r="Z894" s="60"/>
      <c r="AA894" s="60"/>
      <c r="AB894" s="60"/>
      <c r="AC894" s="60"/>
      <c r="AD894" s="60"/>
      <c r="AE894" s="60"/>
      <c r="AF894" s="60"/>
      <c r="AG894" s="60"/>
      <c r="AH894" s="60"/>
      <c r="AI894" s="60"/>
      <c r="AJ894" s="60"/>
      <c r="AK894" s="60"/>
      <c r="AL894" s="60"/>
      <c r="AM894" s="60"/>
      <c r="AN894" s="60"/>
      <c r="AO894" s="60"/>
      <c r="AP894" s="60"/>
      <c r="AQ894" s="60"/>
      <c r="AR894" s="60"/>
      <c r="AS894" s="60"/>
      <c r="AT894" s="60"/>
      <c r="AU894" s="60"/>
      <c r="AV894" s="60"/>
      <c r="AW894" s="60"/>
      <c r="AX894" s="60"/>
      <c r="AY894" s="60"/>
      <c r="AZ894" s="60"/>
      <c r="BA894" s="60"/>
      <c r="BB894" s="60"/>
      <c r="BC894" s="60"/>
      <c r="BD894" s="60"/>
      <c r="BE894" s="60"/>
      <c r="BF894" s="60"/>
      <c r="BG894" s="60"/>
      <c r="BH894" s="60"/>
      <c r="BI894" s="60"/>
      <c r="BJ894" s="60"/>
      <c r="BK894" s="60"/>
      <c r="BL894" s="60"/>
      <c r="BM894" s="60"/>
      <c r="BN894" s="60"/>
      <c r="BO894" s="60"/>
      <c r="BP894" s="60"/>
      <c r="BQ894" s="60"/>
      <c r="BR894" s="60"/>
      <c r="BS894" s="60"/>
      <c r="BT894" s="60"/>
      <c r="BU894" s="60"/>
      <c r="BV894" s="60"/>
      <c r="BW894" s="60"/>
      <c r="BX894" s="60"/>
      <c r="BY894" s="60"/>
      <c r="BZ894" s="60"/>
      <c r="CA894" s="60"/>
      <c r="CB894" s="60"/>
      <c r="CC894" s="60"/>
      <c r="CD894" s="60"/>
      <c r="CE894" s="60"/>
      <c r="CF894" s="60"/>
      <c r="CG894" s="60"/>
      <c r="CH894" s="60"/>
      <c r="CI894" s="60"/>
      <c r="CJ894" s="60"/>
      <c r="CK894" s="60"/>
      <c r="CL894" s="60"/>
      <c r="CM894" s="60"/>
      <c r="CN894" s="60"/>
      <c r="CO894" s="60"/>
      <c r="CP894" s="60"/>
      <c r="CQ894" s="60"/>
      <c r="CR894" s="60"/>
      <c r="CS894" s="60"/>
      <c r="CT894" s="60"/>
      <c r="CU894" s="60"/>
      <c r="CV894" s="60"/>
      <c r="CW894" s="60"/>
      <c r="CX894" s="60"/>
      <c r="CY894" s="60"/>
      <c r="CZ894" s="60"/>
      <c r="DA894" s="60"/>
      <c r="DB894" s="60"/>
      <c r="DC894" s="60"/>
      <c r="DD894" s="60"/>
      <c r="DE894" s="60"/>
      <c r="DF894" s="60"/>
      <c r="DG894" s="60"/>
      <c r="DH894" s="60"/>
      <c r="DI894" s="60"/>
      <c r="DJ894" s="60"/>
      <c r="DK894" s="60"/>
      <c r="DL894" s="60"/>
      <c r="DM894" s="60"/>
      <c r="DN894" s="60"/>
      <c r="DO894" s="60"/>
      <c r="DP894" s="60"/>
      <c r="DQ894" s="60"/>
      <c r="DR894" s="60"/>
      <c r="DS894" s="60"/>
      <c r="DT894" s="60"/>
      <c r="DU894" s="60"/>
      <c r="DV894" s="60"/>
      <c r="DW894" s="60"/>
      <c r="DX894" s="60"/>
      <c r="DY894" s="60"/>
      <c r="DZ894" s="60"/>
      <c r="EA894" s="60"/>
      <c r="EB894" s="60"/>
      <c r="EC894" s="60"/>
      <c r="ED894" s="60"/>
      <c r="EE894" s="60"/>
      <c r="EF894" s="60"/>
      <c r="EG894" s="60"/>
      <c r="EH894" s="60"/>
      <c r="EI894" s="60"/>
      <c r="EJ894" s="60"/>
      <c r="EK894" s="60"/>
      <c r="EL894" s="60"/>
      <c r="EM894" s="60"/>
      <c r="EN894" s="60"/>
      <c r="EO894" s="60"/>
      <c r="EP894" s="60"/>
      <c r="EQ894" s="60"/>
      <c r="ER894" s="60"/>
      <c r="ES894" s="60"/>
      <c r="ET894" s="60"/>
      <c r="EU894" s="60"/>
      <c r="EV894" s="60"/>
      <c r="EW894" s="60"/>
      <c r="EX894" s="60"/>
      <c r="EY894" s="60"/>
      <c r="EZ894" s="60"/>
      <c r="FA894" s="60"/>
      <c r="FB894" s="60"/>
      <c r="FC894" s="60"/>
      <c r="FD894" s="60"/>
      <c r="FE894" s="60"/>
      <c r="FF894" s="60"/>
      <c r="FG894" s="60"/>
      <c r="FH894" s="60"/>
      <c r="FI894" s="60"/>
      <c r="FJ894" s="60"/>
      <c r="FK894" s="60"/>
      <c r="FL894" s="60"/>
      <c r="FM894" s="60"/>
      <c r="FN894" s="60"/>
      <c r="FO894" s="60"/>
      <c r="FP894" s="60"/>
      <c r="FQ894" s="60"/>
      <c r="FR894" s="60"/>
      <c r="FS894" s="60"/>
      <c r="FT894" s="60"/>
      <c r="FU894" s="60"/>
      <c r="FV894" s="60"/>
      <c r="FW894" s="60"/>
      <c r="FX894" s="60"/>
      <c r="FY894" s="60"/>
      <c r="FZ894" s="60"/>
      <c r="GA894" s="60"/>
      <c r="GB894" s="60"/>
      <c r="GC894" s="60"/>
      <c r="GD894" s="60"/>
      <c r="GE894" s="60"/>
      <c r="GF894" s="60"/>
      <c r="GG894" s="60"/>
      <c r="GH894" s="60"/>
      <c r="GI894" s="60"/>
      <c r="GJ894" s="60"/>
      <c r="GK894" s="60"/>
      <c r="GL894" s="60"/>
      <c r="GM894" s="60"/>
      <c r="GN894" s="60"/>
      <c r="GO894" s="60"/>
      <c r="GP894" s="60"/>
      <c r="GQ894" s="60"/>
      <c r="GR894" s="60"/>
      <c r="GS894" s="60"/>
      <c r="GT894" s="60"/>
      <c r="GU894" s="60"/>
      <c r="GV894" s="60"/>
      <c r="GW894" s="60"/>
      <c r="GX894" s="60"/>
      <c r="GY894" s="60"/>
      <c r="GZ894" s="60"/>
      <c r="HA894" s="60"/>
      <c r="HB894" s="60"/>
      <c r="HC894" s="60"/>
      <c r="HD894" s="60"/>
      <c r="HE894" s="60"/>
      <c r="HF894" s="60"/>
      <c r="HG894" s="60"/>
      <c r="HH894" s="60"/>
      <c r="HI894" s="60"/>
      <c r="HJ894" s="60"/>
      <c r="HK894" s="60"/>
      <c r="HL894" s="60"/>
      <c r="HM894" s="60"/>
      <c r="HN894" s="60"/>
      <c r="HO894" s="60"/>
      <c r="HP894" s="60"/>
      <c r="HQ894" s="60"/>
      <c r="HR894" s="60"/>
      <c r="HS894" s="60"/>
      <c r="HT894" s="60"/>
      <c r="HU894" s="60"/>
      <c r="HV894" s="60"/>
      <c r="HW894" s="60"/>
      <c r="HX894" s="60"/>
      <c r="HY894" s="60"/>
      <c r="HZ894" s="60"/>
      <c r="IA894" s="60"/>
      <c r="IB894" s="60"/>
      <c r="IC894" s="60"/>
      <c r="ID894" s="60"/>
      <c r="IE894" s="60"/>
      <c r="IF894" s="60"/>
      <c r="IG894" s="60"/>
      <c r="IH894" s="60"/>
      <c r="II894" s="60"/>
      <c r="IJ894" s="60"/>
      <c r="IK894" s="60"/>
      <c r="IL894" s="60"/>
      <c r="IM894" s="60"/>
      <c r="IN894" s="60"/>
      <c r="IO894" s="60"/>
      <c r="IP894" s="60"/>
      <c r="IQ894" s="60"/>
      <c r="IR894" s="60"/>
      <c r="IS894" s="60"/>
      <c r="IT894" s="60"/>
      <c r="IU894" s="60"/>
      <c r="IV894" s="60"/>
      <c r="IW894" s="60"/>
      <c r="IX894" s="60"/>
      <c r="IY894" s="60"/>
      <c r="IZ894" s="60"/>
      <c r="JA894" s="60"/>
      <c r="JB894" s="60"/>
      <c r="JC894" s="60"/>
      <c r="JD894" s="60"/>
      <c r="JE894" s="60"/>
      <c r="JF894" s="60"/>
      <c r="JG894" s="60"/>
      <c r="JH894" s="60"/>
      <c r="JI894" s="60"/>
      <c r="JJ894" s="60"/>
      <c r="JK894" s="60"/>
      <c r="JL894" s="60"/>
      <c r="JM894" s="60"/>
      <c r="JN894" s="60"/>
      <c r="JO894" s="60"/>
      <c r="JP894" s="60"/>
      <c r="JQ894" s="60"/>
      <c r="JR894" s="60"/>
      <c r="JS894" s="60"/>
      <c r="JT894" s="60"/>
      <c r="JU894" s="60"/>
      <c r="JV894" s="60"/>
      <c r="JW894" s="60"/>
      <c r="JX894" s="60"/>
      <c r="JY894" s="60"/>
      <c r="JZ894" s="60"/>
      <c r="KA894" s="60"/>
      <c r="KB894" s="60"/>
      <c r="KC894" s="60"/>
      <c r="KD894" s="60"/>
      <c r="KE894" s="60"/>
      <c r="KF894" s="60"/>
      <c r="KG894" s="60"/>
      <c r="KH894" s="60"/>
      <c r="KI894" s="60"/>
      <c r="KJ894" s="60"/>
      <c r="KK894" s="60"/>
      <c r="KL894" s="60"/>
      <c r="KM894" s="60"/>
      <c r="KN894" s="60"/>
      <c r="KO894" s="60"/>
      <c r="KP894" s="60"/>
      <c r="KQ894" s="60"/>
      <c r="KR894" s="60"/>
      <c r="KS894" s="60"/>
      <c r="KT894" s="60"/>
      <c r="KU894" s="60"/>
      <c r="KV894" s="60"/>
      <c r="KW894" s="60"/>
      <c r="KX894" s="60"/>
      <c r="KY894" s="60"/>
      <c r="KZ894" s="60"/>
      <c r="LA894" s="60"/>
      <c r="LB894" s="60"/>
      <c r="LC894" s="60"/>
      <c r="LD894" s="60"/>
      <c r="LE894" s="60"/>
      <c r="LF894" s="60"/>
      <c r="LG894" s="60"/>
      <c r="LH894" s="60"/>
      <c r="LI894" s="60"/>
      <c r="LJ894" s="60"/>
      <c r="LK894" s="60"/>
      <c r="LL894" s="60"/>
      <c r="LM894" s="60"/>
      <c r="LN894" s="60"/>
      <c r="LO894" s="60"/>
      <c r="LP894" s="60"/>
      <c r="LQ894" s="60"/>
      <c r="LR894" s="60"/>
      <c r="LS894" s="60"/>
      <c r="LT894" s="60"/>
      <c r="LU894" s="60"/>
      <c r="LV894" s="60"/>
      <c r="LW894" s="60"/>
      <c r="LX894" s="60"/>
      <c r="LY894" s="60"/>
      <c r="LZ894" s="60"/>
      <c r="MA894" s="60"/>
      <c r="MB894" s="60"/>
      <c r="MC894" s="60"/>
      <c r="MD894" s="60"/>
      <c r="ME894" s="60"/>
      <c r="MF894" s="60"/>
      <c r="MG894" s="60"/>
      <c r="MH894" s="60"/>
      <c r="MI894" s="60"/>
      <c r="MJ894" s="60"/>
      <c r="MK894" s="60"/>
      <c r="ML894" s="60"/>
      <c r="MM894" s="60"/>
      <c r="MN894" s="60"/>
      <c r="MO894" s="60"/>
      <c r="MP894" s="60"/>
      <c r="MQ894" s="60"/>
      <c r="MR894" s="60"/>
      <c r="MS894" s="60"/>
      <c r="MT894" s="60"/>
      <c r="MU894" s="60"/>
      <c r="MV894" s="60"/>
      <c r="MW894" s="60"/>
      <c r="MX894" s="60"/>
      <c r="MY894" s="60"/>
      <c r="MZ894" s="60"/>
      <c r="NA894" s="60"/>
      <c r="NB894" s="60"/>
      <c r="NC894" s="60"/>
      <c r="ND894" s="60"/>
      <c r="NE894" s="60"/>
      <c r="NF894" s="60"/>
      <c r="NG894" s="60"/>
      <c r="NH894" s="60"/>
      <c r="NI894" s="60"/>
      <c r="NJ894" s="60"/>
      <c r="NK894" s="60"/>
      <c r="NL894" s="60"/>
      <c r="NM894" s="60"/>
      <c r="NN894" s="60"/>
      <c r="NO894" s="60"/>
      <c r="NP894" s="60"/>
      <c r="NQ894" s="60"/>
      <c r="NR894" s="60"/>
      <c r="NS894" s="60"/>
      <c r="NT894" s="60"/>
      <c r="NU894" s="60"/>
      <c r="NV894" s="60"/>
      <c r="NW894" s="60"/>
      <c r="NX894" s="60"/>
      <c r="NY894" s="60"/>
      <c r="NZ894" s="60"/>
      <c r="OA894" s="60"/>
      <c r="OB894" s="60"/>
      <c r="OC894" s="60"/>
      <c r="OD894" s="60"/>
      <c r="OE894" s="60"/>
      <c r="OF894" s="60"/>
      <c r="OG894" s="60"/>
      <c r="OH894" s="60"/>
      <c r="OI894" s="60"/>
      <c r="OJ894" s="60"/>
      <c r="OK894" s="60"/>
      <c r="OL894" s="60"/>
      <c r="OM894" s="60"/>
      <c r="ON894" s="60"/>
      <c r="OO894" s="60"/>
      <c r="OP894" s="60"/>
      <c r="OQ894" s="60"/>
      <c r="OR894" s="60"/>
      <c r="OS894" s="60"/>
      <c r="OT894" s="60"/>
      <c r="OU894" s="60"/>
      <c r="OV894" s="60"/>
      <c r="OW894" s="60"/>
      <c r="OX894" s="60"/>
      <c r="OY894" s="60"/>
      <c r="OZ894" s="60"/>
      <c r="PA894" s="60"/>
      <c r="PB894" s="60"/>
      <c r="PC894" s="60"/>
      <c r="PD894" s="60"/>
      <c r="PE894" s="60"/>
      <c r="PF894" s="60"/>
      <c r="PG894" s="60"/>
      <c r="PH894" s="60"/>
      <c r="PI894" s="60"/>
      <c r="PJ894" s="60"/>
      <c r="PK894" s="60"/>
      <c r="PL894" s="60"/>
      <c r="PM894" s="60"/>
      <c r="PN894" s="60"/>
      <c r="PO894" s="60"/>
      <c r="PP894" s="60"/>
      <c r="PQ894" s="60"/>
      <c r="PR894" s="60"/>
      <c r="PS894" s="60"/>
      <c r="PT894" s="60"/>
      <c r="PU894" s="60"/>
      <c r="PV894" s="60"/>
      <c r="PW894" s="60"/>
      <c r="PX894" s="60"/>
      <c r="PY894" s="60"/>
      <c r="PZ894" s="60"/>
      <c r="QA894" s="60"/>
      <c r="QB894" s="60"/>
      <c r="QC894" s="60"/>
      <c r="QD894" s="60"/>
      <c r="QE894" s="60"/>
      <c r="QF894" s="60"/>
      <c r="QG894" s="60"/>
      <c r="QH894" s="60"/>
      <c r="QI894" s="60"/>
      <c r="QJ894" s="60"/>
      <c r="QK894" s="60"/>
      <c r="QL894" s="60"/>
      <c r="QM894" s="60"/>
      <c r="QN894" s="60"/>
      <c r="QO894" s="60"/>
      <c r="QP894" s="60"/>
      <c r="QQ894" s="60"/>
      <c r="QR894" s="60"/>
      <c r="QS894" s="60"/>
      <c r="QT894" s="60"/>
      <c r="QU894" s="60"/>
      <c r="QV894" s="60"/>
      <c r="QW894" s="60"/>
      <c r="QX894" s="60"/>
      <c r="QY894" s="60"/>
      <c r="QZ894" s="60"/>
      <c r="RA894" s="60"/>
      <c r="RB894" s="60"/>
      <c r="RC894" s="60"/>
      <c r="RD894" s="60"/>
      <c r="RE894" s="60"/>
      <c r="RF894" s="60"/>
      <c r="RG894" s="60"/>
      <c r="RH894" s="60"/>
      <c r="RI894" s="60"/>
      <c r="RJ894" s="60"/>
      <c r="RK894" s="60"/>
      <c r="RL894" s="60"/>
      <c r="RM894" s="60"/>
      <c r="RN894" s="60"/>
      <c r="RO894" s="60"/>
      <c r="RP894" s="60"/>
      <c r="RQ894" s="60"/>
      <c r="RR894" s="60"/>
      <c r="RS894" s="60"/>
      <c r="RT894" s="60"/>
      <c r="RU894" s="60"/>
      <c r="RV894" s="60"/>
      <c r="RW894" s="60"/>
      <c r="RX894" s="60"/>
      <c r="RY894" s="60"/>
      <c r="RZ894" s="60"/>
      <c r="SA894" s="60"/>
      <c r="SB894" s="60"/>
      <c r="SC894" s="60"/>
      <c r="SD894" s="60"/>
      <c r="SE894" s="60"/>
      <c r="SF894" s="60"/>
      <c r="SG894" s="60"/>
      <c r="SH894" s="60"/>
      <c r="SI894" s="60"/>
      <c r="SJ894" s="60"/>
      <c r="SK894" s="60"/>
      <c r="SL894" s="60"/>
      <c r="SM894" s="60"/>
      <c r="SN894" s="60"/>
      <c r="SO894" s="60"/>
      <c r="SP894" s="60"/>
      <c r="SQ894" s="60"/>
      <c r="SR894" s="60"/>
      <c r="SS894" s="60"/>
      <c r="ST894" s="60"/>
      <c r="SU894" s="60"/>
      <c r="SV894" s="60"/>
      <c r="SW894" s="60"/>
      <c r="SX894" s="60"/>
      <c r="SY894" s="60"/>
      <c r="SZ894" s="60"/>
      <c r="TA894" s="60"/>
      <c r="TB894" s="60"/>
      <c r="TC894" s="60"/>
      <c r="TD894" s="60"/>
      <c r="TE894" s="60"/>
      <c r="TF894" s="60"/>
      <c r="TG894" s="60"/>
      <c r="TH894" s="60"/>
      <c r="TI894" s="60"/>
      <c r="TJ894" s="60"/>
      <c r="TK894" s="60"/>
      <c r="TL894" s="60"/>
      <c r="TM894" s="60"/>
      <c r="TN894" s="60"/>
      <c r="TO894" s="60"/>
      <c r="TP894" s="60"/>
      <c r="TQ894" s="60"/>
      <c r="TR894" s="60"/>
      <c r="TS894" s="60"/>
      <c r="TT894" s="60"/>
      <c r="TU894" s="60"/>
      <c r="TV894" s="60"/>
      <c r="TW894" s="60"/>
      <c r="TX894" s="60"/>
      <c r="TY894" s="60"/>
      <c r="TZ894" s="60"/>
      <c r="UA894" s="60"/>
      <c r="UB894" s="60"/>
      <c r="UC894" s="60"/>
      <c r="UD894" s="60"/>
      <c r="UE894" s="60"/>
      <c r="UF894" s="60"/>
      <c r="UG894" s="60"/>
      <c r="UH894" s="60"/>
      <c r="UI894" s="60"/>
      <c r="UJ894" s="60"/>
      <c r="UK894" s="60"/>
      <c r="UL894" s="60"/>
      <c r="UM894" s="60"/>
      <c r="UN894" s="60"/>
      <c r="UO894" s="60"/>
      <c r="UP894" s="60"/>
      <c r="UQ894" s="60"/>
      <c r="UR894" s="60"/>
      <c r="US894" s="60"/>
      <c r="UT894" s="60"/>
      <c r="UU894" s="60"/>
      <c r="UV894" s="60"/>
      <c r="UW894" s="60"/>
      <c r="UX894" s="60"/>
      <c r="UY894" s="60"/>
      <c r="UZ894" s="60"/>
      <c r="VA894" s="60"/>
      <c r="VB894" s="60"/>
      <c r="VC894" s="60"/>
      <c r="VD894" s="60"/>
      <c r="VE894" s="60"/>
      <c r="VF894" s="60"/>
      <c r="VG894" s="60"/>
      <c r="VH894" s="60"/>
      <c r="VI894" s="60"/>
      <c r="VJ894" s="60"/>
      <c r="VK894" s="60"/>
      <c r="VL894" s="60"/>
      <c r="VM894" s="60"/>
      <c r="VN894" s="60"/>
      <c r="VO894" s="60"/>
      <c r="VP894" s="60"/>
      <c r="VQ894" s="60"/>
      <c r="VR894" s="60"/>
      <c r="VS894" s="60"/>
      <c r="VT894" s="60"/>
      <c r="VU894" s="60"/>
      <c r="VV894" s="60"/>
      <c r="VW894" s="60"/>
      <c r="VX894" s="60"/>
      <c r="VY894" s="60"/>
      <c r="VZ894" s="60"/>
      <c r="WA894" s="60"/>
      <c r="WB894" s="60"/>
      <c r="WC894" s="60"/>
      <c r="WD894" s="60"/>
      <c r="WE894" s="60"/>
      <c r="WF894" s="60"/>
      <c r="WG894" s="60"/>
      <c r="WH894" s="60"/>
      <c r="WI894" s="60"/>
      <c r="WJ894" s="60"/>
      <c r="WK894" s="60"/>
      <c r="WL894" s="60"/>
      <c r="WM894" s="60"/>
      <c r="WN894" s="60"/>
      <c r="WO894" s="60"/>
      <c r="WP894" s="60"/>
      <c r="WQ894" s="60"/>
      <c r="WR894" s="60"/>
      <c r="WS894" s="60"/>
      <c r="WT894" s="60"/>
      <c r="WU894" s="60"/>
      <c r="WV894" s="60"/>
      <c r="WW894" s="60"/>
      <c r="WX894" s="60"/>
      <c r="WY894" s="60"/>
      <c r="WZ894" s="60"/>
      <c r="XA894" s="60"/>
      <c r="XB894" s="60"/>
      <c r="XC894" s="60"/>
      <c r="XD894" s="60"/>
      <c r="XE894" s="60"/>
      <c r="XF894" s="60"/>
      <c r="XG894" s="60"/>
      <c r="XH894" s="60"/>
      <c r="XI894" s="60"/>
      <c r="XJ894" s="60"/>
      <c r="XK894" s="60"/>
      <c r="XL894" s="60"/>
      <c r="XM894" s="60"/>
      <c r="XN894" s="60"/>
      <c r="XO894" s="60"/>
      <c r="XP894" s="60"/>
      <c r="XQ894" s="60"/>
      <c r="XR894" s="60"/>
      <c r="XS894" s="60"/>
      <c r="XT894" s="60"/>
      <c r="XU894" s="60"/>
      <c r="XV894" s="60"/>
      <c r="XW894" s="60"/>
      <c r="XX894" s="60"/>
      <c r="XY894" s="60"/>
      <c r="XZ894" s="60"/>
      <c r="YA894" s="60"/>
      <c r="YB894" s="60"/>
      <c r="YC894" s="60"/>
      <c r="YD894" s="60"/>
      <c r="YE894" s="60"/>
      <c r="YF894" s="60"/>
      <c r="YG894" s="60"/>
      <c r="YH894" s="60"/>
      <c r="YI894" s="60"/>
      <c r="YJ894" s="60"/>
      <c r="YK894" s="60"/>
      <c r="YL894" s="60"/>
      <c r="YM894" s="60"/>
      <c r="YN894" s="60"/>
      <c r="YO894" s="60"/>
      <c r="YP894" s="60"/>
      <c r="YQ894" s="60"/>
      <c r="YR894" s="60"/>
      <c r="YS894" s="60"/>
      <c r="YT894" s="60"/>
      <c r="YU894" s="60"/>
      <c r="YV894" s="60"/>
      <c r="YW894" s="60"/>
      <c r="YX894" s="60"/>
      <c r="YY894" s="60"/>
      <c r="YZ894" s="60"/>
      <c r="ZA894" s="60"/>
      <c r="ZB894" s="60"/>
      <c r="ZC894" s="60"/>
      <c r="ZD894" s="60"/>
      <c r="ZE894" s="60"/>
      <c r="ZF894" s="60"/>
      <c r="ZG894" s="60"/>
      <c r="ZH894" s="60"/>
      <c r="ZI894" s="60"/>
      <c r="ZJ894" s="60"/>
      <c r="ZK894" s="60"/>
      <c r="ZL894" s="60"/>
      <c r="ZM894" s="60"/>
      <c r="ZN894" s="60"/>
      <c r="ZO894" s="60"/>
      <c r="ZP894" s="60"/>
      <c r="ZQ894" s="60"/>
      <c r="ZR894" s="60"/>
      <c r="ZS894" s="60"/>
      <c r="ZT894" s="60"/>
      <c r="ZU894" s="60"/>
      <c r="ZV894" s="60"/>
      <c r="ZW894" s="60"/>
      <c r="ZX894" s="60"/>
      <c r="ZY894" s="60"/>
      <c r="ZZ894" s="60"/>
      <c r="AAA894" s="60"/>
      <c r="AAB894" s="60"/>
      <c r="AAC894" s="60"/>
      <c r="AAD894" s="60"/>
      <c r="AAE894" s="60"/>
      <c r="AAF894" s="60"/>
      <c r="AAG894" s="60"/>
      <c r="AAH894" s="60"/>
      <c r="AAI894" s="60"/>
      <c r="AAJ894" s="60"/>
      <c r="AAK894" s="60"/>
      <c r="AAL894" s="60"/>
      <c r="AAM894" s="60"/>
      <c r="AAN894" s="60"/>
      <c r="AAO894" s="60"/>
      <c r="AAP894" s="60"/>
      <c r="AAQ894" s="60"/>
      <c r="AAR894" s="60"/>
      <c r="AAS894" s="60"/>
      <c r="AAT894" s="60"/>
      <c r="AAU894" s="60"/>
      <c r="AAV894" s="60"/>
      <c r="AAW894" s="60"/>
      <c r="AAX894" s="60"/>
      <c r="AAY894" s="60"/>
      <c r="AAZ894" s="60"/>
      <c r="ABA894" s="60"/>
      <c r="ABB894" s="60"/>
      <c r="ABC894" s="60"/>
      <c r="ABD894" s="60"/>
      <c r="ABE894" s="60"/>
      <c r="ABF894" s="60"/>
      <c r="ABG894" s="60"/>
      <c r="ABH894" s="60"/>
      <c r="ABI894" s="60"/>
      <c r="ABJ894" s="60"/>
      <c r="ABK894" s="60"/>
      <c r="ABL894" s="60"/>
      <c r="ABM894" s="60"/>
      <c r="ABN894" s="60"/>
      <c r="ABO894" s="60"/>
      <c r="ABP894" s="60"/>
      <c r="ABQ894" s="60"/>
      <c r="ABR894" s="60"/>
      <c r="ABS894" s="60"/>
      <c r="ABT894" s="60"/>
      <c r="ABU894" s="60"/>
      <c r="ABV894" s="60"/>
      <c r="ABW894" s="60"/>
      <c r="ABX894" s="60"/>
      <c r="ABY894" s="60"/>
      <c r="ABZ894" s="60"/>
      <c r="ACA894" s="60"/>
      <c r="ACB894" s="60"/>
      <c r="ACC894" s="60"/>
      <c r="ACD894" s="60"/>
      <c r="ACE894" s="60"/>
      <c r="ACF894" s="60"/>
      <c r="ACG894" s="60"/>
      <c r="ACH894" s="60"/>
      <c r="ACI894" s="60"/>
      <c r="ACJ894" s="60"/>
      <c r="ACK894" s="60"/>
      <c r="ACL894" s="60"/>
      <c r="ACM894" s="60"/>
      <c r="ACN894" s="60"/>
      <c r="ACO894" s="60"/>
      <c r="ACP894" s="60"/>
      <c r="ACQ894" s="60"/>
      <c r="ACR894" s="60"/>
      <c r="ACS894" s="60"/>
      <c r="ACT894" s="60"/>
      <c r="ACU894" s="60"/>
      <c r="ACV894" s="60"/>
      <c r="ACW894" s="60"/>
      <c r="ACX894" s="60"/>
      <c r="ACY894" s="60"/>
      <c r="ACZ894" s="60"/>
      <c r="ADA894" s="60"/>
      <c r="ADB894" s="60"/>
      <c r="ADC894" s="60"/>
      <c r="ADD894" s="60"/>
      <c r="ADE894" s="60"/>
      <c r="ADF894" s="60"/>
      <c r="ADG894" s="60"/>
      <c r="ADH894" s="60"/>
      <c r="ADI894" s="60"/>
      <c r="ADJ894" s="60"/>
      <c r="ADK894" s="60"/>
      <c r="ADL894" s="60"/>
      <c r="ADM894" s="60"/>
      <c r="ADN894" s="60"/>
      <c r="ADO894" s="60"/>
      <c r="ADP894" s="60"/>
      <c r="ADQ894" s="60"/>
      <c r="ADR894" s="60"/>
      <c r="ADS894" s="60"/>
      <c r="ADT894" s="60"/>
      <c r="ADU894" s="60"/>
      <c r="ADV894" s="60"/>
      <c r="ADW894" s="60"/>
      <c r="ADX894" s="60"/>
      <c r="ADY894" s="60"/>
      <c r="ADZ894" s="60"/>
      <c r="AEA894" s="60"/>
      <c r="AEB894" s="60"/>
      <c r="AEC894" s="60"/>
      <c r="AED894" s="60"/>
      <c r="AEE894" s="60"/>
      <c r="AEF894" s="60"/>
      <c r="AEG894" s="60"/>
      <c r="AEH894" s="60"/>
      <c r="AEI894" s="60"/>
      <c r="AEJ894" s="60"/>
      <c r="AEK894" s="60"/>
      <c r="AEL894" s="60"/>
      <c r="AEM894" s="60"/>
      <c r="AEN894" s="60"/>
      <c r="AEO894" s="60"/>
      <c r="AEP894" s="60"/>
      <c r="AEQ894" s="60"/>
      <c r="AER894" s="60"/>
      <c r="AES894" s="60"/>
      <c r="AET894" s="60"/>
      <c r="AEU894" s="60"/>
      <c r="AEV894" s="60"/>
      <c r="AEW894" s="60"/>
      <c r="AEX894" s="60"/>
      <c r="AEY894" s="60"/>
      <c r="AEZ894" s="60"/>
      <c r="AFA894" s="60"/>
      <c r="AFB894" s="60"/>
      <c r="AFC894" s="60"/>
      <c r="AFD894" s="60"/>
      <c r="AFE894" s="60"/>
      <c r="AFF894" s="60"/>
      <c r="AFG894" s="60"/>
      <c r="AFH894" s="60"/>
      <c r="AFI894" s="60"/>
      <c r="AFJ894" s="60"/>
      <c r="AFK894" s="60"/>
      <c r="AFL894" s="60"/>
      <c r="AFM894" s="60"/>
      <c r="AFN894" s="60"/>
      <c r="AFO894" s="60"/>
      <c r="AFP894" s="60"/>
      <c r="AFQ894" s="60"/>
      <c r="AFR894" s="60"/>
      <c r="AFS894" s="60"/>
      <c r="AFT894" s="60"/>
      <c r="AFU894" s="60"/>
      <c r="AFV894" s="60"/>
      <c r="AFW894" s="60"/>
      <c r="AFX894" s="60"/>
      <c r="AFY894" s="60"/>
      <c r="AFZ894" s="60"/>
      <c r="AGA894" s="60"/>
      <c r="AGB894" s="60"/>
      <c r="AGC894" s="60"/>
      <c r="AGD894" s="60"/>
      <c r="AGE894" s="60"/>
      <c r="AGF894" s="60"/>
      <c r="AGG894" s="60"/>
      <c r="AGH894" s="60"/>
      <c r="AGI894" s="60"/>
      <c r="AGJ894" s="60"/>
      <c r="AGK894" s="60"/>
      <c r="AGL894" s="60"/>
      <c r="AGM894" s="60"/>
      <c r="AGN894" s="60"/>
      <c r="AGO894" s="60"/>
      <c r="AGP894" s="60"/>
      <c r="AGQ894" s="60"/>
      <c r="AGR894" s="60"/>
      <c r="AGS894" s="60"/>
      <c r="AGT894" s="60"/>
      <c r="AGU894" s="60"/>
      <c r="AGV894" s="60"/>
      <c r="AGW894" s="60"/>
      <c r="AGX894" s="60"/>
      <c r="AGY894" s="60"/>
      <c r="AGZ894" s="60"/>
      <c r="AHA894" s="60"/>
      <c r="AHB894" s="60"/>
      <c r="AHC894" s="60"/>
      <c r="AHD894" s="60"/>
      <c r="AHE894" s="60"/>
      <c r="AHF894" s="60"/>
      <c r="AHG894" s="60"/>
      <c r="AHH894" s="60"/>
      <c r="AHI894" s="60"/>
      <c r="AHJ894" s="60"/>
      <c r="AHK894" s="60"/>
      <c r="AHL894" s="60"/>
      <c r="AHM894" s="60"/>
      <c r="AHN894" s="60"/>
      <c r="AHO894" s="60"/>
      <c r="AHP894" s="60"/>
      <c r="AHQ894" s="60"/>
      <c r="AHR894" s="60"/>
      <c r="AHS894" s="60"/>
      <c r="AHT894" s="60"/>
      <c r="AHU894" s="60"/>
      <c r="AHV894" s="60"/>
      <c r="AHW894" s="60"/>
      <c r="AHX894" s="60"/>
      <c r="AHY894" s="60"/>
      <c r="AHZ894" s="60"/>
      <c r="AIA894" s="60"/>
      <c r="AIB894" s="60"/>
      <c r="AIC894" s="60"/>
      <c r="AID894" s="60"/>
      <c r="AIE894" s="60"/>
      <c r="AIF894" s="60"/>
      <c r="AIG894" s="60"/>
      <c r="AIH894" s="60"/>
      <c r="AII894" s="60"/>
      <c r="AIJ894" s="60"/>
      <c r="AIK894" s="60"/>
      <c r="AIL894" s="60"/>
      <c r="AIM894" s="60"/>
      <c r="AIN894" s="60"/>
      <c r="AIO894" s="60"/>
      <c r="AIP894" s="60"/>
      <c r="AIQ894" s="60"/>
      <c r="AIR894" s="60"/>
      <c r="AIS894" s="60"/>
      <c r="AIT894" s="60"/>
      <c r="AIU894" s="60"/>
      <c r="AIV894" s="60"/>
      <c r="AIW894" s="60"/>
      <c r="AIX894" s="60"/>
      <c r="AIY894" s="60"/>
      <c r="AIZ894" s="60"/>
      <c r="AJA894" s="60"/>
      <c r="AJB894" s="60"/>
      <c r="AJC894" s="60"/>
      <c r="AJD894" s="60"/>
      <c r="AJE894" s="60"/>
      <c r="AJF894" s="60"/>
      <c r="AJG894" s="60"/>
      <c r="AJH894" s="60"/>
      <c r="AJI894" s="60"/>
      <c r="AJJ894" s="60"/>
      <c r="AJK894" s="60"/>
      <c r="AJL894" s="60"/>
      <c r="AJM894" s="60"/>
      <c r="AJN894" s="60"/>
      <c r="AJO894" s="60"/>
      <c r="AJP894" s="60"/>
      <c r="AJQ894" s="60"/>
      <c r="AJR894" s="60"/>
      <c r="AJS894" s="60"/>
      <c r="AJT894" s="60"/>
      <c r="AJU894" s="60"/>
      <c r="AJV894" s="60"/>
      <c r="AJW894" s="60"/>
      <c r="AJX894" s="60"/>
      <c r="AJY894" s="60"/>
      <c r="AJZ894" s="60"/>
      <c r="AKA894" s="60"/>
      <c r="AKB894" s="60"/>
      <c r="AKC894" s="60"/>
      <c r="AKD894" s="60"/>
      <c r="AKE894" s="60"/>
      <c r="AKF894" s="60"/>
      <c r="AKG894" s="60"/>
      <c r="AKH894" s="60"/>
      <c r="AKI894" s="60"/>
      <c r="AKJ894" s="60"/>
      <c r="AKK894" s="60"/>
      <c r="AKL894" s="60"/>
      <c r="AKM894" s="60"/>
      <c r="AKN894" s="60"/>
      <c r="AKO894" s="60"/>
      <c r="AKP894" s="60"/>
      <c r="AKQ894" s="60"/>
      <c r="AKR894" s="60"/>
      <c r="AKS894" s="60"/>
      <c r="AKT894" s="60"/>
      <c r="AKU894" s="60"/>
      <c r="AKV894" s="60"/>
      <c r="AKW894" s="60"/>
      <c r="AKX894" s="60"/>
      <c r="AKY894" s="60"/>
      <c r="AKZ894" s="60"/>
      <c r="ALA894" s="60"/>
      <c r="ALB894" s="60"/>
      <c r="ALC894" s="60"/>
      <c r="ALD894" s="60"/>
      <c r="ALE894" s="60"/>
      <c r="ALF894" s="60"/>
      <c r="ALG894" s="60"/>
      <c r="ALH894" s="60"/>
      <c r="ALI894" s="60"/>
      <c r="ALJ894" s="60"/>
      <c r="ALK894" s="60"/>
      <c r="ALL894" s="60"/>
      <c r="ALM894" s="60"/>
      <c r="ALN894" s="60"/>
      <c r="ALO894" s="60"/>
      <c r="ALP894" s="60"/>
      <c r="ALQ894" s="60"/>
      <c r="ALR894" s="60"/>
      <c r="ALS894" s="60"/>
      <c r="ALT894" s="60"/>
      <c r="ALU894" s="60"/>
      <c r="ALV894" s="60"/>
      <c r="ALW894" s="60"/>
      <c r="ALX894" s="60"/>
      <c r="ALY894" s="60"/>
      <c r="ALZ894" s="60"/>
      <c r="AMA894" s="60"/>
      <c r="AMB894" s="60"/>
      <c r="AMC894" s="60"/>
      <c r="AMD894" s="60"/>
      <c r="AME894" s="60"/>
      <c r="AMF894" s="60"/>
      <c r="AMG894" s="60"/>
      <c r="AMH894" s="60"/>
      <c r="AMI894" s="60"/>
      <c r="AMJ894" s="60"/>
      <c r="AMK894" s="60"/>
      <c r="AML894" s="60"/>
      <c r="AMM894" s="60"/>
      <c r="AMN894" s="60"/>
      <c r="AMO894" s="60"/>
      <c r="AMP894" s="60"/>
      <c r="AMQ894" s="60"/>
      <c r="AMR894" s="60"/>
      <c r="AMS894" s="60"/>
      <c r="AMT894" s="60"/>
      <c r="AMU894" s="60"/>
      <c r="AMV894" s="60"/>
      <c r="AMW894" s="60"/>
      <c r="AMX894" s="60"/>
      <c r="AMY894" s="60"/>
      <c r="AMZ894" s="60"/>
      <c r="ANA894" s="60"/>
      <c r="ANB894" s="60"/>
      <c r="ANC894" s="60"/>
      <c r="AND894" s="60"/>
      <c r="ANE894" s="60"/>
      <c r="ANF894" s="60"/>
      <c r="ANG894" s="60"/>
      <c r="ANH894" s="60"/>
      <c r="ANI894" s="60"/>
      <c r="ANJ894" s="60"/>
      <c r="ANK894" s="60"/>
      <c r="ANL894" s="60"/>
      <c r="ANM894" s="60"/>
      <c r="ANN894" s="60"/>
      <c r="ANO894" s="60"/>
      <c r="ANP894" s="60"/>
      <c r="ANQ894" s="60"/>
      <c r="ANR894" s="60"/>
      <c r="ANS894" s="60"/>
      <c r="ANT894" s="60"/>
      <c r="ANU894" s="60"/>
      <c r="ANV894" s="60"/>
      <c r="ANW894" s="60"/>
      <c r="ANX894" s="60"/>
      <c r="ANY894" s="60"/>
      <c r="ANZ894" s="60"/>
      <c r="AOA894" s="60"/>
      <c r="AOB894" s="60"/>
      <c r="AOC894" s="60"/>
      <c r="AOD894" s="60"/>
      <c r="AOE894" s="60"/>
      <c r="AOF894" s="60"/>
      <c r="AOG894" s="60"/>
      <c r="AOH894" s="60"/>
      <c r="AOI894" s="60"/>
      <c r="AOJ894" s="60"/>
      <c r="AOK894" s="60"/>
      <c r="AOL894" s="60"/>
      <c r="AOM894" s="60"/>
      <c r="AON894" s="60"/>
      <c r="AOO894" s="60"/>
      <c r="AOP894" s="60"/>
      <c r="AOQ894" s="60"/>
      <c r="AOR894" s="60"/>
      <c r="AOS894" s="60"/>
      <c r="AOT894" s="60"/>
      <c r="AOU894" s="60"/>
      <c r="AOV894" s="60"/>
      <c r="AOW894" s="60"/>
      <c r="AOX894" s="60"/>
      <c r="AOY894" s="60"/>
      <c r="AOZ894" s="60"/>
      <c r="APA894" s="60"/>
      <c r="APB894" s="60"/>
      <c r="APC894" s="60"/>
      <c r="APD894" s="60"/>
      <c r="APE894" s="60"/>
      <c r="APF894" s="60"/>
      <c r="APG894" s="60"/>
      <c r="APH894" s="60"/>
      <c r="API894" s="60"/>
      <c r="APJ894" s="60"/>
      <c r="APK894" s="60"/>
      <c r="APL894" s="60"/>
      <c r="APM894" s="60"/>
      <c r="APN894" s="60"/>
      <c r="APO894" s="60"/>
      <c r="APP894" s="60"/>
      <c r="APQ894" s="60"/>
      <c r="APR894" s="60"/>
      <c r="APS894" s="60"/>
      <c r="APT894" s="60"/>
      <c r="APU894" s="60"/>
      <c r="APV894" s="60"/>
      <c r="APW894" s="60"/>
      <c r="APX894" s="60"/>
      <c r="APY894" s="60"/>
      <c r="APZ894" s="60"/>
      <c r="AQA894" s="60"/>
      <c r="AQB894" s="60"/>
      <c r="AQC894" s="60"/>
      <c r="AQD894" s="60"/>
      <c r="AQE894" s="60"/>
      <c r="AQF894" s="60"/>
      <c r="AQG894" s="60"/>
      <c r="AQH894" s="60"/>
      <c r="AQI894" s="60"/>
      <c r="AQJ894" s="60"/>
      <c r="AQK894" s="60"/>
      <c r="AQL894" s="60"/>
      <c r="AQM894" s="60"/>
      <c r="AQN894" s="60"/>
      <c r="AQO894" s="60"/>
      <c r="AQP894" s="60"/>
      <c r="AQQ894" s="60"/>
      <c r="AQR894" s="60"/>
      <c r="AQS894" s="60"/>
      <c r="AQT894" s="60"/>
      <c r="AQU894" s="60"/>
      <c r="AQV894" s="60"/>
      <c r="AQW894" s="60"/>
      <c r="AQX894" s="60"/>
      <c r="AQY894" s="60"/>
      <c r="AQZ894" s="60"/>
      <c r="ARA894" s="60"/>
      <c r="ARB894" s="60"/>
      <c r="ARC894" s="60"/>
      <c r="ARD894" s="60"/>
      <c r="ARE894" s="60"/>
      <c r="ARF894" s="60"/>
      <c r="ARG894" s="60"/>
      <c r="ARH894" s="60"/>
      <c r="ARI894" s="60"/>
      <c r="ARJ894" s="60"/>
      <c r="ARK894" s="60"/>
      <c r="ARL894" s="60"/>
      <c r="ARM894" s="60"/>
      <c r="ARN894" s="60"/>
      <c r="ARO894" s="60"/>
      <c r="ARP894" s="60"/>
      <c r="ARQ894" s="60"/>
      <c r="ARR894" s="60"/>
      <c r="ARS894" s="60"/>
      <c r="ART894" s="60"/>
      <c r="ARU894" s="60"/>
      <c r="ARV894" s="60"/>
      <c r="ARW894" s="60"/>
      <c r="ARX894" s="60"/>
      <c r="ARY894" s="60"/>
      <c r="ARZ894" s="60"/>
      <c r="ASA894" s="60"/>
      <c r="ASB894" s="60"/>
      <c r="ASC894" s="60"/>
      <c r="ASD894" s="60"/>
      <c r="ASE894" s="60"/>
      <c r="ASF894" s="60"/>
      <c r="ASG894" s="60"/>
      <c r="ASH894" s="60"/>
      <c r="ASI894" s="60"/>
      <c r="ASJ894" s="60"/>
      <c r="ASK894" s="60"/>
      <c r="ASL894" s="60"/>
      <c r="ASM894" s="60"/>
      <c r="ASN894" s="60"/>
      <c r="ASO894" s="60"/>
      <c r="ASP894" s="60"/>
      <c r="ASQ894" s="60"/>
      <c r="ASR894" s="60"/>
      <c r="ASS894" s="60"/>
      <c r="AST894" s="60"/>
      <c r="ASU894" s="60"/>
      <c r="ASV894" s="60"/>
      <c r="ASW894" s="60"/>
      <c r="ASX894" s="60"/>
      <c r="ASY894" s="60"/>
      <c r="ASZ894" s="60"/>
      <c r="ATA894" s="60"/>
      <c r="ATB894" s="60"/>
      <c r="ATC894" s="60"/>
      <c r="ATD894" s="60"/>
      <c r="ATE894" s="60"/>
      <c r="ATF894" s="60"/>
      <c r="ATG894" s="60"/>
      <c r="ATH894" s="60"/>
      <c r="ATI894" s="60"/>
      <c r="ATJ894" s="60"/>
      <c r="ATK894" s="60"/>
      <c r="ATL894" s="60"/>
      <c r="ATM894" s="60"/>
      <c r="ATN894" s="60"/>
      <c r="ATO894" s="60"/>
      <c r="ATP894" s="60"/>
      <c r="ATQ894" s="60"/>
      <c r="ATR894" s="60"/>
      <c r="ATS894" s="60"/>
      <c r="ATT894" s="60"/>
      <c r="ATU894" s="60"/>
      <c r="ATV894" s="60"/>
      <c r="ATW894" s="60"/>
      <c r="ATX894" s="60"/>
      <c r="ATY894" s="60"/>
      <c r="ATZ894" s="60"/>
      <c r="AUA894" s="60"/>
      <c r="AUB894" s="60"/>
      <c r="AUC894" s="60"/>
      <c r="AUD894" s="60"/>
      <c r="AUE894" s="60"/>
      <c r="AUF894" s="60"/>
      <c r="AUG894" s="60"/>
      <c r="AUH894" s="60"/>
      <c r="AUI894" s="60"/>
      <c r="AUJ894" s="60"/>
      <c r="AUK894" s="60"/>
      <c r="AUL894" s="60"/>
      <c r="AUM894" s="60"/>
      <c r="AUN894" s="60"/>
      <c r="AUO894" s="60"/>
      <c r="AUP894" s="60"/>
      <c r="AUQ894" s="60"/>
      <c r="AUR894" s="60"/>
      <c r="AUS894" s="60"/>
      <c r="AUT894" s="60"/>
      <c r="AUU894" s="60"/>
      <c r="AUV894" s="60"/>
      <c r="AUW894" s="60"/>
      <c r="AUX894" s="60"/>
      <c r="AUY894" s="60"/>
      <c r="AUZ894" s="60"/>
      <c r="AVA894" s="60"/>
      <c r="AVB894" s="60"/>
      <c r="AVC894" s="60"/>
      <c r="AVD894" s="60"/>
      <c r="AVE894" s="60"/>
      <c r="AVF894" s="60"/>
      <c r="AVG894" s="60"/>
      <c r="AVH894" s="60"/>
      <c r="AVI894" s="60"/>
      <c r="AVJ894" s="60"/>
      <c r="AVK894" s="60"/>
      <c r="AVL894" s="60"/>
      <c r="AVM894" s="60"/>
      <c r="AVN894" s="60"/>
      <c r="AVO894" s="60"/>
      <c r="AVP894" s="60"/>
      <c r="AVQ894" s="60"/>
      <c r="AVR894" s="60"/>
      <c r="AVS894" s="60"/>
      <c r="AVT894" s="60"/>
      <c r="AVU894" s="60"/>
      <c r="AVV894" s="60"/>
      <c r="AVW894" s="60"/>
      <c r="AVX894" s="60"/>
      <c r="AVY894" s="60"/>
      <c r="AVZ894" s="60"/>
      <c r="AWA894" s="60"/>
      <c r="AWB894" s="60"/>
      <c r="AWC894" s="60"/>
      <c r="AWD894" s="60"/>
      <c r="AWE894" s="60"/>
      <c r="AWF894" s="60"/>
      <c r="AWG894" s="60"/>
      <c r="AWH894" s="60"/>
      <c r="AWI894" s="60"/>
      <c r="AWJ894" s="60"/>
      <c r="AWK894" s="60"/>
      <c r="AWL894" s="60"/>
      <c r="AWM894" s="60"/>
      <c r="AWN894" s="60"/>
      <c r="AWO894" s="60"/>
      <c r="AWP894" s="60"/>
      <c r="AWQ894" s="60"/>
      <c r="AWR894" s="60"/>
      <c r="AWS894" s="60"/>
      <c r="AWT894" s="60"/>
      <c r="AWU894" s="60"/>
      <c r="AWV894" s="60"/>
      <c r="AWW894" s="60"/>
      <c r="AWX894" s="60"/>
      <c r="AWY894" s="60"/>
      <c r="AWZ894" s="60"/>
      <c r="AXA894" s="60"/>
      <c r="AXB894" s="60"/>
      <c r="AXC894" s="60"/>
      <c r="AXD894" s="60"/>
      <c r="AXE894" s="60"/>
      <c r="AXF894" s="60"/>
      <c r="AXG894" s="60"/>
      <c r="AXH894" s="60"/>
      <c r="AXI894" s="60"/>
      <c r="AXJ894" s="60"/>
      <c r="AXK894" s="60"/>
      <c r="AXL894" s="60"/>
      <c r="AXM894" s="60"/>
      <c r="AXN894" s="60"/>
      <c r="AXO894" s="60"/>
      <c r="AXP894" s="60"/>
      <c r="AXQ894" s="60"/>
      <c r="AXR894" s="60"/>
      <c r="AXS894" s="60"/>
      <c r="AXT894" s="60"/>
      <c r="AXU894" s="60"/>
      <c r="AXV894" s="60"/>
      <c r="AXW894" s="60"/>
      <c r="AXX894" s="60"/>
      <c r="AXY894" s="60"/>
      <c r="AXZ894" s="60"/>
      <c r="AYA894" s="60"/>
      <c r="AYB894" s="60"/>
      <c r="AYC894" s="60"/>
      <c r="AYD894" s="60"/>
      <c r="AYE894" s="60"/>
      <c r="AYF894" s="60"/>
      <c r="AYG894" s="60"/>
      <c r="AYH894" s="60"/>
      <c r="AYI894" s="60"/>
      <c r="AYJ894" s="60"/>
      <c r="AYK894" s="60"/>
      <c r="AYL894" s="60"/>
      <c r="AYM894" s="60"/>
      <c r="AYN894" s="60"/>
      <c r="AYO894" s="60"/>
      <c r="AYP894" s="60"/>
      <c r="AYQ894" s="60"/>
      <c r="AYR894" s="60"/>
      <c r="AYS894" s="60"/>
      <c r="AYT894" s="60"/>
      <c r="AYU894" s="60"/>
      <c r="AYV894" s="60"/>
      <c r="AYW894" s="60"/>
      <c r="AYX894" s="60"/>
      <c r="AYY894" s="60"/>
      <c r="AYZ894" s="60"/>
      <c r="AZA894" s="60"/>
      <c r="AZB894" s="60"/>
      <c r="AZC894" s="60"/>
      <c r="AZD894" s="60"/>
      <c r="AZE894" s="60"/>
      <c r="AZF894" s="60"/>
      <c r="AZG894" s="60"/>
      <c r="AZH894" s="60"/>
      <c r="AZI894" s="60"/>
      <c r="AZJ894" s="60"/>
      <c r="AZK894" s="60"/>
      <c r="AZL894" s="60"/>
      <c r="AZM894" s="60"/>
      <c r="AZN894" s="60"/>
      <c r="AZO894" s="60"/>
      <c r="AZP894" s="60"/>
      <c r="AZQ894" s="60"/>
      <c r="AZR894" s="60"/>
      <c r="AZS894" s="60"/>
      <c r="AZT894" s="60"/>
      <c r="AZU894" s="60"/>
      <c r="AZV894" s="60"/>
      <c r="AZW894" s="60"/>
      <c r="AZX894" s="60"/>
      <c r="AZY894" s="60"/>
      <c r="AZZ894" s="60"/>
      <c r="BAA894" s="60"/>
      <c r="BAB894" s="60"/>
      <c r="BAC894" s="60"/>
      <c r="BAD894" s="60"/>
      <c r="BAE894" s="60"/>
      <c r="BAF894" s="60"/>
      <c r="BAG894" s="60"/>
      <c r="BAH894" s="60"/>
      <c r="BAI894" s="60"/>
      <c r="BAJ894" s="60"/>
      <c r="BAK894" s="60"/>
      <c r="BAL894" s="60"/>
      <c r="BAM894" s="60"/>
      <c r="BAN894" s="60"/>
      <c r="BAO894" s="60"/>
      <c r="BAP894" s="60"/>
      <c r="BAQ894" s="60"/>
      <c r="BAR894" s="60"/>
      <c r="BAS894" s="60"/>
      <c r="BAT894" s="60"/>
      <c r="BAU894" s="60"/>
      <c r="BAV894" s="60"/>
      <c r="BAW894" s="60"/>
      <c r="BAX894" s="60"/>
      <c r="BAY894" s="60"/>
      <c r="BAZ894" s="60"/>
      <c r="BBA894" s="60"/>
      <c r="BBB894" s="60"/>
      <c r="BBC894" s="60"/>
      <c r="BBD894" s="60"/>
      <c r="BBE894" s="60"/>
      <c r="BBF894" s="60"/>
      <c r="BBG894" s="60"/>
      <c r="BBH894" s="60"/>
      <c r="BBI894" s="60"/>
      <c r="BBJ894" s="60"/>
      <c r="BBK894" s="60"/>
      <c r="BBL894" s="60"/>
      <c r="BBM894" s="60"/>
      <c r="BBN894" s="60"/>
      <c r="BBO894" s="60"/>
      <c r="BBP894" s="60"/>
      <c r="BBQ894" s="60"/>
      <c r="BBR894" s="60"/>
      <c r="BBS894" s="60"/>
      <c r="BBT894" s="60"/>
      <c r="BBU894" s="60"/>
      <c r="BBV894" s="60"/>
      <c r="BBW894" s="60"/>
      <c r="BBX894" s="60"/>
      <c r="BBY894" s="60"/>
      <c r="BBZ894" s="60"/>
      <c r="BCA894" s="60"/>
      <c r="BCB894" s="60"/>
      <c r="BCC894" s="60"/>
      <c r="BCD894" s="60"/>
      <c r="BCE894" s="60"/>
      <c r="BCF894" s="60"/>
      <c r="BCG894" s="60"/>
      <c r="BCH894" s="60"/>
      <c r="BCI894" s="60"/>
      <c r="BCJ894" s="60"/>
      <c r="BCK894" s="60"/>
      <c r="BCL894" s="60"/>
      <c r="BCM894" s="60"/>
      <c r="BCN894" s="60"/>
      <c r="BCO894" s="60"/>
      <c r="BCP894" s="60"/>
      <c r="BCQ894" s="60"/>
      <c r="BCR894" s="60"/>
      <c r="BCS894" s="60"/>
      <c r="BCT894" s="60"/>
      <c r="BCU894" s="60"/>
      <c r="BCV894" s="60"/>
      <c r="BCW894" s="60"/>
      <c r="BCX894" s="60"/>
      <c r="BCY894" s="60"/>
      <c r="BCZ894" s="60"/>
      <c r="BDA894" s="60"/>
      <c r="BDB894" s="60"/>
      <c r="BDC894" s="60"/>
      <c r="BDD894" s="60"/>
      <c r="BDE894" s="60"/>
      <c r="BDF894" s="60"/>
      <c r="BDG894" s="60"/>
      <c r="BDH894" s="60"/>
      <c r="BDI894" s="60"/>
      <c r="BDJ894" s="60"/>
      <c r="BDK894" s="60"/>
      <c r="BDL894" s="60"/>
      <c r="BDM894" s="60"/>
      <c r="BDN894" s="60"/>
      <c r="BDO894" s="60"/>
      <c r="BDP894" s="60"/>
      <c r="BDQ894" s="60"/>
      <c r="BDR894" s="60"/>
      <c r="BDS894" s="60"/>
      <c r="BDT894" s="60"/>
      <c r="BDU894" s="60"/>
      <c r="BDV894" s="60"/>
      <c r="BDW894" s="60"/>
      <c r="BDX894" s="60"/>
      <c r="BDY894" s="60"/>
      <c r="BDZ894" s="60"/>
      <c r="BEA894" s="60"/>
      <c r="BEB894" s="60"/>
      <c r="BEC894" s="60"/>
      <c r="BED894" s="60"/>
      <c r="BEE894" s="60"/>
      <c r="BEF894" s="60"/>
      <c r="BEG894" s="60"/>
      <c r="BEH894" s="60"/>
      <c r="BEI894" s="60"/>
      <c r="BEJ894" s="60"/>
      <c r="BEK894" s="60"/>
      <c r="BEL894" s="60"/>
      <c r="BEM894" s="60"/>
      <c r="BEN894" s="60"/>
      <c r="BEO894" s="60"/>
      <c r="BEP894" s="60"/>
      <c r="BEQ894" s="60"/>
      <c r="BER894" s="60"/>
      <c r="BES894" s="60"/>
      <c r="BET894" s="60"/>
      <c r="BEU894" s="60"/>
      <c r="BEV894" s="60"/>
      <c r="BEW894" s="60"/>
      <c r="BEX894" s="60"/>
      <c r="BEY894" s="60"/>
      <c r="BEZ894" s="60"/>
      <c r="BFA894" s="60"/>
      <c r="BFB894" s="60"/>
      <c r="BFC894" s="60"/>
      <c r="BFD894" s="60"/>
      <c r="BFE894" s="60"/>
      <c r="BFF894" s="60"/>
      <c r="BFG894" s="60"/>
      <c r="BFH894" s="60"/>
      <c r="BFI894" s="60"/>
      <c r="BFJ894" s="60"/>
      <c r="BFK894" s="60"/>
      <c r="BFL894" s="60"/>
      <c r="BFM894" s="60"/>
      <c r="BFN894" s="60"/>
      <c r="BFO894" s="60"/>
      <c r="BFP894" s="60"/>
      <c r="BFQ894" s="60"/>
      <c r="BFR894" s="60"/>
      <c r="BFS894" s="60"/>
      <c r="BFT894" s="60"/>
      <c r="BFU894" s="60"/>
      <c r="BFV894" s="60"/>
      <c r="BFW894" s="60"/>
      <c r="BFX894" s="60"/>
      <c r="BFY894" s="60"/>
      <c r="BFZ894" s="60"/>
      <c r="BGA894" s="60"/>
      <c r="BGB894" s="60"/>
      <c r="BGC894" s="60"/>
      <c r="BGD894" s="60"/>
      <c r="BGE894" s="60"/>
      <c r="BGF894" s="60"/>
      <c r="BGG894" s="60"/>
      <c r="BGH894" s="60"/>
      <c r="BGI894" s="60"/>
      <c r="BGJ894" s="60"/>
      <c r="BGK894" s="60"/>
      <c r="BGL894" s="60"/>
      <c r="BGM894" s="60"/>
      <c r="BGN894" s="60"/>
      <c r="BGO894" s="60"/>
      <c r="BGP894" s="60"/>
      <c r="BGQ894" s="60"/>
      <c r="BGR894" s="60"/>
      <c r="BGS894" s="60"/>
      <c r="BGT894" s="60"/>
      <c r="BGU894" s="60"/>
      <c r="BGV894" s="60"/>
      <c r="BGW894" s="60"/>
      <c r="BGX894" s="60"/>
      <c r="BGY894" s="60"/>
      <c r="BGZ894" s="60"/>
      <c r="BHA894" s="60"/>
      <c r="BHB894" s="60"/>
      <c r="BHC894" s="60"/>
      <c r="BHD894" s="60"/>
      <c r="BHE894" s="60"/>
      <c r="BHF894" s="60"/>
      <c r="BHG894" s="60"/>
      <c r="BHH894" s="60"/>
      <c r="BHI894" s="60"/>
      <c r="BHJ894" s="60"/>
      <c r="BHK894" s="60"/>
      <c r="BHL894" s="60"/>
      <c r="BHM894" s="60"/>
      <c r="BHN894" s="60"/>
      <c r="BHO894" s="60"/>
      <c r="BHP894" s="60"/>
      <c r="BHQ894" s="60"/>
      <c r="BHR894" s="60"/>
      <c r="BHS894" s="60"/>
      <c r="BHT894" s="60"/>
      <c r="BHU894" s="60"/>
      <c r="BHV894" s="60"/>
      <c r="BHW894" s="60"/>
      <c r="BHX894" s="60"/>
      <c r="BHY894" s="60"/>
      <c r="BHZ894" s="60"/>
      <c r="BIA894" s="60"/>
      <c r="BIB894" s="60"/>
      <c r="BIC894" s="60"/>
      <c r="BID894" s="60"/>
      <c r="BIE894" s="60"/>
      <c r="BIF894" s="60"/>
      <c r="BIG894" s="60"/>
      <c r="BIH894" s="60"/>
      <c r="BII894" s="60"/>
      <c r="BIJ894" s="60"/>
      <c r="BIK894" s="60"/>
      <c r="BIL894" s="60"/>
      <c r="BIM894" s="60"/>
      <c r="BIN894" s="60"/>
      <c r="BIO894" s="60"/>
      <c r="BIP894" s="60"/>
      <c r="BIQ894" s="60"/>
      <c r="BIR894" s="60"/>
      <c r="BIS894" s="60"/>
      <c r="BIT894" s="60"/>
      <c r="BIU894" s="60"/>
      <c r="BIV894" s="60"/>
      <c r="BIW894" s="60"/>
      <c r="BIX894" s="60"/>
      <c r="BIY894" s="60"/>
      <c r="BIZ894" s="60"/>
      <c r="BJA894" s="60"/>
      <c r="BJB894" s="60"/>
      <c r="BJC894" s="60"/>
      <c r="BJD894" s="60"/>
      <c r="BJE894" s="60"/>
      <c r="BJF894" s="60"/>
      <c r="BJG894" s="60"/>
      <c r="BJH894" s="60"/>
      <c r="BJI894" s="60"/>
      <c r="BJJ894" s="60"/>
      <c r="BJK894" s="60"/>
      <c r="BJL894" s="60"/>
      <c r="BJM894" s="60"/>
      <c r="BJN894" s="60"/>
      <c r="BJO894" s="60"/>
      <c r="BJP894" s="60"/>
      <c r="BJQ894" s="60"/>
      <c r="BJR894" s="60"/>
      <c r="BJS894" s="60"/>
      <c r="BJT894" s="60"/>
      <c r="BJU894" s="60"/>
      <c r="BJV894" s="60"/>
      <c r="BJW894" s="60"/>
      <c r="BJX894" s="60"/>
      <c r="BJY894" s="60"/>
      <c r="BJZ894" s="60"/>
      <c r="BKA894" s="60"/>
      <c r="BKB894" s="60"/>
      <c r="BKC894" s="60"/>
      <c r="BKD894" s="60"/>
      <c r="BKE894" s="60"/>
      <c r="BKF894" s="60"/>
      <c r="BKG894" s="60"/>
      <c r="BKH894" s="60"/>
      <c r="BKI894" s="60"/>
      <c r="BKJ894" s="60"/>
      <c r="BKK894" s="60"/>
      <c r="BKL894" s="60"/>
      <c r="BKM894" s="60"/>
      <c r="BKN894" s="60"/>
      <c r="BKO894" s="60"/>
      <c r="BKP894" s="60"/>
      <c r="BKQ894" s="60"/>
      <c r="BKR894" s="60"/>
      <c r="BKS894" s="60"/>
      <c r="BKT894" s="60"/>
      <c r="BKU894" s="60"/>
      <c r="BKV894" s="60"/>
      <c r="BKW894" s="60"/>
      <c r="BKX894" s="60"/>
      <c r="BKY894" s="60"/>
      <c r="BKZ894" s="60"/>
      <c r="BLA894" s="60"/>
      <c r="BLB894" s="60"/>
      <c r="BLC894" s="60"/>
      <c r="BLD894" s="60"/>
      <c r="BLE894" s="60"/>
      <c r="BLF894" s="60"/>
      <c r="BLG894" s="60"/>
      <c r="BLH894" s="60"/>
      <c r="BLI894" s="60"/>
      <c r="BLJ894" s="60"/>
      <c r="BLK894" s="60"/>
      <c r="BLL894" s="60"/>
      <c r="BLM894" s="60"/>
      <c r="BLN894" s="60"/>
      <c r="BLO894" s="60"/>
      <c r="BLP894" s="60"/>
      <c r="BLQ894" s="60"/>
      <c r="BLR894" s="60"/>
      <c r="BLS894" s="60"/>
      <c r="BLT894" s="60"/>
      <c r="BLU894" s="60"/>
      <c r="BLV894" s="60"/>
      <c r="BLW894" s="60"/>
      <c r="BLX894" s="60"/>
      <c r="BLY894" s="60"/>
      <c r="BLZ894" s="60"/>
      <c r="BMA894" s="60"/>
      <c r="BMB894" s="60"/>
      <c r="BMC894" s="60"/>
      <c r="BMD894" s="60"/>
      <c r="BME894" s="60"/>
      <c r="BMF894" s="60"/>
      <c r="BMG894" s="60"/>
      <c r="BMH894" s="60"/>
      <c r="BMI894" s="60"/>
      <c r="BMJ894" s="60"/>
      <c r="BMK894" s="60"/>
      <c r="BML894" s="60"/>
      <c r="BMM894" s="60"/>
      <c r="BMN894" s="60"/>
      <c r="BMO894" s="60"/>
      <c r="BMP894" s="60"/>
      <c r="BMQ894" s="60"/>
      <c r="BMR894" s="60"/>
      <c r="BMS894" s="60"/>
      <c r="BMT894" s="60"/>
      <c r="BMU894" s="60"/>
      <c r="BMV894" s="60"/>
      <c r="BMW894" s="60"/>
      <c r="BMX894" s="60"/>
      <c r="BMY894" s="60"/>
      <c r="BMZ894" s="60"/>
      <c r="BNA894" s="60"/>
      <c r="BNB894" s="60"/>
      <c r="BNC894" s="60"/>
      <c r="BND894" s="60"/>
      <c r="BNE894" s="60"/>
      <c r="BNF894" s="60"/>
      <c r="BNG894" s="60"/>
      <c r="BNH894" s="60"/>
      <c r="BNI894" s="60"/>
      <c r="BNJ894" s="60"/>
      <c r="BNK894" s="60"/>
      <c r="BNL894" s="60"/>
      <c r="BNM894" s="60"/>
      <c r="BNN894" s="60"/>
      <c r="BNO894" s="60"/>
      <c r="BNP894" s="60"/>
      <c r="BNQ894" s="60"/>
      <c r="BNR894" s="60"/>
      <c r="BNS894" s="60"/>
      <c r="BNT894" s="60"/>
      <c r="BNU894" s="60"/>
      <c r="BNV894" s="60"/>
      <c r="BNW894" s="60"/>
      <c r="BNX894" s="60"/>
      <c r="BNY894" s="60"/>
      <c r="BNZ894" s="60"/>
      <c r="BOA894" s="60"/>
      <c r="BOB894" s="60"/>
      <c r="BOC894" s="60"/>
      <c r="BOD894" s="60"/>
      <c r="BOE894" s="60"/>
      <c r="BOF894" s="60"/>
      <c r="BOG894" s="60"/>
      <c r="BOH894" s="60"/>
      <c r="BOI894" s="60"/>
      <c r="BOJ894" s="60"/>
      <c r="BOK894" s="60"/>
      <c r="BOL894" s="60"/>
      <c r="BOM894" s="60"/>
      <c r="BON894" s="60"/>
      <c r="BOO894" s="60"/>
      <c r="BOP894" s="60"/>
      <c r="BOQ894" s="60"/>
      <c r="BOR894" s="60"/>
      <c r="BOS894" s="60"/>
      <c r="BOT894" s="60"/>
      <c r="BOU894" s="60"/>
      <c r="BOV894" s="60"/>
      <c r="BOW894" s="60"/>
      <c r="BOX894" s="60"/>
      <c r="BOY894" s="60"/>
      <c r="BOZ894" s="60"/>
      <c r="BPA894" s="60"/>
      <c r="BPB894" s="60"/>
      <c r="BPC894" s="60"/>
      <c r="BPD894" s="60"/>
      <c r="BPE894" s="60"/>
      <c r="BPF894" s="60"/>
      <c r="BPG894" s="60"/>
      <c r="BPH894" s="60"/>
      <c r="BPI894" s="60"/>
      <c r="BPJ894" s="60"/>
      <c r="BPK894" s="60"/>
      <c r="BPL894" s="60"/>
      <c r="BPM894" s="60"/>
      <c r="BPN894" s="60"/>
      <c r="BPO894" s="60"/>
      <c r="BPP894" s="60"/>
      <c r="BPQ894" s="60"/>
      <c r="BPR894" s="60"/>
      <c r="BPS894" s="60"/>
      <c r="BPT894" s="60"/>
      <c r="BPU894" s="60"/>
      <c r="BPV894" s="60"/>
      <c r="BPW894" s="60"/>
      <c r="BPX894" s="60"/>
      <c r="BPY894" s="60"/>
      <c r="BPZ894" s="60"/>
      <c r="BQA894" s="60"/>
      <c r="BQB894" s="60"/>
      <c r="BQC894" s="60"/>
      <c r="BQD894" s="60"/>
      <c r="BQE894" s="60"/>
      <c r="BQF894" s="60"/>
      <c r="BQG894" s="60"/>
      <c r="BQH894" s="60"/>
      <c r="BQI894" s="60"/>
      <c r="BQJ894" s="60"/>
      <c r="BQK894" s="60"/>
      <c r="BQL894" s="60"/>
      <c r="BQM894" s="60"/>
      <c r="BQN894" s="60"/>
      <c r="BQO894" s="60"/>
      <c r="BQP894" s="60"/>
      <c r="BQQ894" s="60"/>
      <c r="BQR894" s="60"/>
      <c r="BQS894" s="60"/>
      <c r="BQT894" s="60"/>
      <c r="BQU894" s="60"/>
      <c r="BQV894" s="60"/>
      <c r="BQW894" s="60"/>
      <c r="BQX894" s="60"/>
      <c r="BQY894" s="60"/>
      <c r="BQZ894" s="60"/>
      <c r="BRA894" s="60"/>
      <c r="BRB894" s="60"/>
      <c r="BRC894" s="60"/>
      <c r="BRD894" s="60"/>
      <c r="BRE894" s="60"/>
      <c r="BRF894" s="60"/>
      <c r="BRG894" s="60"/>
      <c r="BRH894" s="60"/>
      <c r="BRI894" s="60"/>
      <c r="BRJ894" s="60"/>
      <c r="BRK894" s="60"/>
      <c r="BRL894" s="60"/>
      <c r="BRM894" s="60"/>
      <c r="BRN894" s="60"/>
      <c r="BRO894" s="60"/>
      <c r="BRP894" s="60"/>
      <c r="BRQ894" s="60"/>
      <c r="BRR894" s="60"/>
      <c r="BRS894" s="60"/>
      <c r="BRT894" s="60"/>
      <c r="BRU894" s="60"/>
      <c r="BRV894" s="60"/>
      <c r="BRW894" s="60"/>
      <c r="BRX894" s="60"/>
      <c r="BRY894" s="60"/>
      <c r="BRZ894" s="60"/>
      <c r="BSA894" s="60"/>
      <c r="BSB894" s="60"/>
      <c r="BSC894" s="60"/>
      <c r="BSD894" s="60"/>
      <c r="BSE894" s="60"/>
      <c r="BSF894" s="60"/>
      <c r="BSG894" s="60"/>
      <c r="BSH894" s="60"/>
      <c r="BSI894" s="60"/>
      <c r="BSJ894" s="60"/>
      <c r="BSK894" s="60"/>
      <c r="BSL894" s="60"/>
      <c r="BSM894" s="60"/>
      <c r="BSN894" s="60"/>
      <c r="BSO894" s="60"/>
      <c r="BSP894" s="60"/>
      <c r="BSQ894" s="60"/>
      <c r="BSR894" s="60"/>
      <c r="BSS894" s="60"/>
      <c r="BST894" s="60"/>
      <c r="BSU894" s="60"/>
      <c r="BSV894" s="60"/>
      <c r="BSW894" s="60"/>
      <c r="BSX894" s="60"/>
      <c r="BSY894" s="60"/>
      <c r="BSZ894" s="60"/>
      <c r="BTA894" s="60"/>
      <c r="BTB894" s="60"/>
      <c r="BTC894" s="60"/>
      <c r="BTD894" s="60"/>
      <c r="BTE894" s="60"/>
      <c r="BTF894" s="60"/>
      <c r="BTG894" s="60"/>
      <c r="BTH894" s="60"/>
      <c r="BTI894" s="60"/>
      <c r="BTJ894" s="60"/>
      <c r="BTK894" s="60"/>
      <c r="BTL894" s="60"/>
      <c r="BTM894" s="60"/>
      <c r="BTN894" s="60"/>
      <c r="BTO894" s="60"/>
      <c r="BTP894" s="60"/>
      <c r="BTQ894" s="60"/>
      <c r="BTR894" s="60"/>
      <c r="BTS894" s="60"/>
      <c r="BTT894" s="60"/>
      <c r="BTU894" s="60"/>
      <c r="BTV894" s="60"/>
      <c r="BTW894" s="60"/>
      <c r="BTX894" s="60"/>
      <c r="BTY894" s="60"/>
      <c r="BTZ894" s="60"/>
      <c r="BUA894" s="60"/>
      <c r="BUB894" s="60"/>
      <c r="BUC894" s="60"/>
      <c r="BUD894" s="60"/>
      <c r="BUE894" s="60"/>
      <c r="BUF894" s="60"/>
      <c r="BUG894" s="60"/>
      <c r="BUH894" s="60"/>
      <c r="BUI894" s="60"/>
      <c r="BUJ894" s="60"/>
      <c r="BUK894" s="60"/>
      <c r="BUL894" s="60"/>
      <c r="BUM894" s="60"/>
      <c r="BUN894" s="60"/>
      <c r="BUO894" s="60"/>
      <c r="BUP894" s="60"/>
      <c r="BUQ894" s="60"/>
      <c r="BUR894" s="60"/>
      <c r="BUS894" s="60"/>
      <c r="BUT894" s="60"/>
      <c r="BUU894" s="60"/>
      <c r="BUV894" s="60"/>
      <c r="BUW894" s="60"/>
      <c r="BUX894" s="60"/>
      <c r="BUY894" s="60"/>
      <c r="BUZ894" s="60"/>
      <c r="BVA894" s="60"/>
      <c r="BVB894" s="60"/>
      <c r="BVC894" s="60"/>
      <c r="BVD894" s="60"/>
      <c r="BVE894" s="60"/>
      <c r="BVF894" s="60"/>
      <c r="BVG894" s="60"/>
      <c r="BVH894" s="60"/>
      <c r="BVI894" s="60"/>
      <c r="BVJ894" s="60"/>
      <c r="BVK894" s="60"/>
      <c r="BVL894" s="60"/>
      <c r="BVM894" s="60"/>
      <c r="BVN894" s="60"/>
      <c r="BVO894" s="60"/>
      <c r="BVP894" s="60"/>
      <c r="BVQ894" s="60"/>
      <c r="BVR894" s="60"/>
      <c r="BVS894" s="60"/>
      <c r="BVT894" s="60"/>
      <c r="BVU894" s="60"/>
      <c r="BVV894" s="60"/>
      <c r="BVW894" s="60"/>
      <c r="BVX894" s="60"/>
      <c r="BVY894" s="60"/>
      <c r="BVZ894" s="60"/>
      <c r="BWA894" s="60"/>
      <c r="BWB894" s="60"/>
      <c r="BWC894" s="60"/>
      <c r="BWD894" s="60"/>
      <c r="BWE894" s="60"/>
      <c r="BWF894" s="60"/>
      <c r="BWG894" s="60"/>
      <c r="BWH894" s="60"/>
      <c r="BWI894" s="60"/>
      <c r="BWJ894" s="60"/>
      <c r="BWK894" s="60"/>
      <c r="BWL894" s="60"/>
      <c r="BWM894" s="60"/>
      <c r="BWN894" s="60"/>
      <c r="BWO894" s="60"/>
      <c r="BWP894" s="60"/>
      <c r="BWQ894" s="60"/>
      <c r="BWR894" s="60"/>
      <c r="BWS894" s="60"/>
      <c r="BWT894" s="60"/>
      <c r="BWU894" s="60"/>
      <c r="BWV894" s="60"/>
      <c r="BWW894" s="60"/>
      <c r="BWX894" s="60"/>
      <c r="BWY894" s="60"/>
      <c r="BWZ894" s="60"/>
      <c r="BXA894" s="60"/>
      <c r="BXB894" s="60"/>
      <c r="BXC894" s="60"/>
      <c r="BXD894" s="60"/>
      <c r="BXE894" s="60"/>
      <c r="BXF894" s="60"/>
      <c r="BXG894" s="60"/>
      <c r="BXH894" s="60"/>
      <c r="BXI894" s="60"/>
      <c r="BXJ894" s="60"/>
      <c r="BXK894" s="60"/>
      <c r="BXL894" s="60"/>
      <c r="BXM894" s="60"/>
      <c r="BXN894" s="60"/>
      <c r="BXO894" s="60"/>
      <c r="BXP894" s="60"/>
      <c r="BXQ894" s="60"/>
      <c r="BXR894" s="60"/>
      <c r="BXS894" s="60"/>
      <c r="BXT894" s="60"/>
      <c r="BXU894" s="60"/>
      <c r="BXV894" s="60"/>
      <c r="BXW894" s="60"/>
      <c r="BXX894" s="60"/>
      <c r="BXY894" s="60"/>
      <c r="BXZ894" s="60"/>
      <c r="BYA894" s="60"/>
      <c r="BYB894" s="60"/>
      <c r="BYC894" s="60"/>
      <c r="BYD894" s="60"/>
      <c r="BYE894" s="60"/>
      <c r="BYF894" s="60"/>
      <c r="BYG894" s="60"/>
      <c r="BYH894" s="60"/>
      <c r="BYI894" s="60"/>
      <c r="BYJ894" s="60"/>
      <c r="BYK894" s="60"/>
      <c r="BYL894" s="60"/>
      <c r="BYM894" s="60"/>
      <c r="BYN894" s="60"/>
      <c r="BYO894" s="60"/>
      <c r="BYP894" s="60"/>
      <c r="BYQ894" s="60"/>
      <c r="BYR894" s="60"/>
      <c r="BYS894" s="60"/>
      <c r="BYT894" s="60"/>
      <c r="BYU894" s="60"/>
      <c r="BYV894" s="60"/>
      <c r="BYW894" s="60"/>
      <c r="BYX894" s="60"/>
      <c r="BYY894" s="60"/>
      <c r="BYZ894" s="60"/>
      <c r="BZA894" s="60"/>
      <c r="BZB894" s="60"/>
      <c r="BZC894" s="60"/>
      <c r="BZD894" s="60"/>
      <c r="BZE894" s="60"/>
      <c r="BZF894" s="60"/>
      <c r="BZG894" s="60"/>
      <c r="BZH894" s="60"/>
      <c r="BZI894" s="60"/>
      <c r="BZJ894" s="60"/>
      <c r="BZK894" s="60"/>
      <c r="BZL894" s="60"/>
      <c r="BZM894" s="60"/>
      <c r="BZN894" s="60"/>
      <c r="BZO894" s="60"/>
      <c r="BZP894" s="60"/>
      <c r="BZQ894" s="60"/>
      <c r="BZR894" s="60"/>
      <c r="BZS894" s="60"/>
      <c r="BZT894" s="60"/>
      <c r="BZU894" s="60"/>
      <c r="BZV894" s="60"/>
      <c r="BZW894" s="60"/>
      <c r="BZX894" s="60"/>
      <c r="BZY894" s="60"/>
      <c r="BZZ894" s="60"/>
      <c r="CAA894" s="60"/>
      <c r="CAB894" s="60"/>
      <c r="CAC894" s="60"/>
      <c r="CAD894" s="60"/>
      <c r="CAE894" s="60"/>
      <c r="CAF894" s="60"/>
      <c r="CAG894" s="60"/>
      <c r="CAH894" s="60"/>
      <c r="CAI894" s="60"/>
      <c r="CAJ894" s="60"/>
      <c r="CAK894" s="60"/>
      <c r="CAL894" s="60"/>
      <c r="CAM894" s="60"/>
      <c r="CAN894" s="60"/>
      <c r="CAO894" s="60"/>
      <c r="CAP894" s="60"/>
      <c r="CAQ894" s="60"/>
      <c r="CAR894" s="60"/>
      <c r="CAS894" s="60"/>
      <c r="CAT894" s="60"/>
      <c r="CAU894" s="60"/>
      <c r="CAV894" s="60"/>
      <c r="CAW894" s="60"/>
      <c r="CAX894" s="60"/>
      <c r="CAY894" s="60"/>
      <c r="CAZ894" s="60"/>
      <c r="CBA894" s="60"/>
      <c r="CBB894" s="60"/>
      <c r="CBC894" s="60"/>
      <c r="CBD894" s="60"/>
      <c r="CBE894" s="60"/>
      <c r="CBF894" s="60"/>
      <c r="CBG894" s="60"/>
      <c r="CBH894" s="60"/>
      <c r="CBI894" s="60"/>
      <c r="CBJ894" s="60"/>
      <c r="CBK894" s="60"/>
      <c r="CBL894" s="60"/>
      <c r="CBM894" s="60"/>
      <c r="CBN894" s="60"/>
      <c r="CBO894" s="60"/>
      <c r="CBP894" s="60"/>
      <c r="CBQ894" s="60"/>
      <c r="CBR894" s="60"/>
      <c r="CBS894" s="60"/>
      <c r="CBT894" s="60"/>
      <c r="CBU894" s="60"/>
      <c r="CBV894" s="60"/>
      <c r="CBW894" s="60"/>
      <c r="CBX894" s="60"/>
      <c r="CBY894" s="60"/>
      <c r="CBZ894" s="60"/>
      <c r="CCA894" s="60"/>
      <c r="CCB894" s="60"/>
      <c r="CCC894" s="60"/>
      <c r="CCD894" s="60"/>
      <c r="CCE894" s="60"/>
      <c r="CCF894" s="60"/>
      <c r="CCG894" s="60"/>
      <c r="CCH894" s="60"/>
      <c r="CCI894" s="60"/>
      <c r="CCJ894" s="60"/>
      <c r="CCK894" s="60"/>
      <c r="CCL894" s="60"/>
      <c r="CCM894" s="60"/>
      <c r="CCN894" s="60"/>
      <c r="CCO894" s="60"/>
      <c r="CCP894" s="60"/>
      <c r="CCQ894" s="60"/>
      <c r="CCR894" s="60"/>
      <c r="CCS894" s="60"/>
      <c r="CCT894" s="60"/>
      <c r="CCU894" s="60"/>
      <c r="CCV894" s="60"/>
      <c r="CCW894" s="60"/>
      <c r="CCX894" s="60"/>
    </row>
    <row r="895" spans="1:2130" s="61" customFormat="1" ht="72" x14ac:dyDescent="0.2">
      <c r="A895" s="14" t="s">
        <v>2654</v>
      </c>
      <c r="B895" s="57" t="s">
        <v>2651</v>
      </c>
      <c r="C895" s="15" t="s">
        <v>381</v>
      </c>
      <c r="D895" s="15" t="s">
        <v>382</v>
      </c>
      <c r="E895" s="15" t="s">
        <v>372</v>
      </c>
      <c r="F895" s="15"/>
      <c r="G895" s="15"/>
      <c r="H895" s="15"/>
      <c r="I895" s="15" t="s">
        <v>373</v>
      </c>
      <c r="J895" s="15" t="s">
        <v>374</v>
      </c>
      <c r="K895" s="15" t="s">
        <v>380</v>
      </c>
      <c r="L895" s="15"/>
      <c r="M895" s="15"/>
      <c r="N895" s="15"/>
      <c r="O895" s="15"/>
      <c r="P895" s="15" t="s">
        <v>45</v>
      </c>
      <c r="Q895" s="62"/>
      <c r="R895" s="60"/>
      <c r="S895" s="60"/>
      <c r="T895" s="60"/>
      <c r="U895" s="60"/>
      <c r="V895" s="60"/>
      <c r="W895" s="60"/>
      <c r="X895" s="60"/>
      <c r="Y895" s="60"/>
      <c r="Z895" s="60"/>
      <c r="AA895" s="60"/>
      <c r="AB895" s="60"/>
      <c r="AC895" s="60"/>
      <c r="AD895" s="60"/>
      <c r="AE895" s="60"/>
      <c r="AF895" s="60"/>
      <c r="AG895" s="60"/>
      <c r="AH895" s="60"/>
      <c r="AI895" s="60"/>
      <c r="AJ895" s="60"/>
      <c r="AK895" s="60"/>
      <c r="AL895" s="60"/>
      <c r="AM895" s="60"/>
      <c r="AN895" s="60"/>
      <c r="AO895" s="60"/>
      <c r="AP895" s="60"/>
      <c r="AQ895" s="60"/>
      <c r="AR895" s="60"/>
      <c r="AS895" s="60"/>
      <c r="AT895" s="60"/>
      <c r="AU895" s="60"/>
      <c r="AV895" s="60"/>
      <c r="AW895" s="60"/>
      <c r="AX895" s="60"/>
      <c r="AY895" s="60"/>
      <c r="AZ895" s="60"/>
      <c r="BA895" s="60"/>
      <c r="BB895" s="60"/>
      <c r="BC895" s="60"/>
      <c r="BD895" s="60"/>
      <c r="BE895" s="60"/>
      <c r="BF895" s="60"/>
      <c r="BG895" s="60"/>
      <c r="BH895" s="60"/>
      <c r="BI895" s="60"/>
      <c r="BJ895" s="60"/>
      <c r="BK895" s="60"/>
      <c r="BL895" s="60"/>
      <c r="BM895" s="60"/>
      <c r="BN895" s="60"/>
      <c r="BO895" s="60"/>
      <c r="BP895" s="60"/>
      <c r="BQ895" s="60"/>
      <c r="BR895" s="60"/>
      <c r="BS895" s="60"/>
      <c r="BT895" s="60"/>
      <c r="BU895" s="60"/>
      <c r="BV895" s="60"/>
      <c r="BW895" s="60"/>
      <c r="BX895" s="60"/>
      <c r="BY895" s="60"/>
      <c r="BZ895" s="60"/>
      <c r="CA895" s="60"/>
      <c r="CB895" s="60"/>
      <c r="CC895" s="60"/>
      <c r="CD895" s="60"/>
      <c r="CE895" s="60"/>
      <c r="CF895" s="60"/>
      <c r="CG895" s="60"/>
      <c r="CH895" s="60"/>
      <c r="CI895" s="60"/>
      <c r="CJ895" s="60"/>
      <c r="CK895" s="60"/>
      <c r="CL895" s="60"/>
      <c r="CM895" s="60"/>
      <c r="CN895" s="60"/>
      <c r="CO895" s="60"/>
      <c r="CP895" s="60"/>
      <c r="CQ895" s="60"/>
      <c r="CR895" s="60"/>
      <c r="CS895" s="60"/>
      <c r="CT895" s="60"/>
      <c r="CU895" s="60"/>
      <c r="CV895" s="60"/>
      <c r="CW895" s="60"/>
      <c r="CX895" s="60"/>
      <c r="CY895" s="60"/>
      <c r="CZ895" s="60"/>
      <c r="DA895" s="60"/>
      <c r="DB895" s="60"/>
      <c r="DC895" s="60"/>
      <c r="DD895" s="60"/>
      <c r="DE895" s="60"/>
      <c r="DF895" s="60"/>
      <c r="DG895" s="60"/>
      <c r="DH895" s="60"/>
      <c r="DI895" s="60"/>
      <c r="DJ895" s="60"/>
      <c r="DK895" s="60"/>
      <c r="DL895" s="60"/>
      <c r="DM895" s="60"/>
      <c r="DN895" s="60"/>
      <c r="DO895" s="60"/>
      <c r="DP895" s="60"/>
      <c r="DQ895" s="60"/>
      <c r="DR895" s="60"/>
      <c r="DS895" s="60"/>
      <c r="DT895" s="60"/>
      <c r="DU895" s="60"/>
      <c r="DV895" s="60"/>
      <c r="DW895" s="60"/>
      <c r="DX895" s="60"/>
      <c r="DY895" s="60"/>
      <c r="DZ895" s="60"/>
      <c r="EA895" s="60"/>
      <c r="EB895" s="60"/>
      <c r="EC895" s="60"/>
      <c r="ED895" s="60"/>
      <c r="EE895" s="60"/>
      <c r="EF895" s="60"/>
      <c r="EG895" s="60"/>
      <c r="EH895" s="60"/>
      <c r="EI895" s="60"/>
      <c r="EJ895" s="60"/>
      <c r="EK895" s="60"/>
      <c r="EL895" s="60"/>
      <c r="EM895" s="60"/>
      <c r="EN895" s="60"/>
      <c r="EO895" s="60"/>
      <c r="EP895" s="60"/>
      <c r="EQ895" s="60"/>
      <c r="ER895" s="60"/>
      <c r="ES895" s="60"/>
      <c r="ET895" s="60"/>
      <c r="EU895" s="60"/>
      <c r="EV895" s="60"/>
      <c r="EW895" s="60"/>
      <c r="EX895" s="60"/>
      <c r="EY895" s="60"/>
      <c r="EZ895" s="60"/>
      <c r="FA895" s="60"/>
      <c r="FB895" s="60"/>
      <c r="FC895" s="60"/>
      <c r="FD895" s="60"/>
      <c r="FE895" s="60"/>
      <c r="FF895" s="60"/>
      <c r="FG895" s="60"/>
      <c r="FH895" s="60"/>
      <c r="FI895" s="60"/>
      <c r="FJ895" s="60"/>
      <c r="FK895" s="60"/>
      <c r="FL895" s="60"/>
      <c r="FM895" s="60"/>
      <c r="FN895" s="60"/>
      <c r="FO895" s="60"/>
      <c r="FP895" s="60"/>
      <c r="FQ895" s="60"/>
      <c r="FR895" s="60"/>
      <c r="FS895" s="60"/>
      <c r="FT895" s="60"/>
      <c r="FU895" s="60"/>
      <c r="FV895" s="60"/>
      <c r="FW895" s="60"/>
      <c r="FX895" s="60"/>
      <c r="FY895" s="60"/>
      <c r="FZ895" s="60"/>
      <c r="GA895" s="60"/>
      <c r="GB895" s="60"/>
      <c r="GC895" s="60"/>
      <c r="GD895" s="60"/>
      <c r="GE895" s="60"/>
      <c r="GF895" s="60"/>
      <c r="GG895" s="60"/>
      <c r="GH895" s="60"/>
      <c r="GI895" s="60"/>
      <c r="GJ895" s="60"/>
      <c r="GK895" s="60"/>
      <c r="GL895" s="60"/>
      <c r="GM895" s="60"/>
      <c r="GN895" s="60"/>
      <c r="GO895" s="60"/>
      <c r="GP895" s="60"/>
      <c r="GQ895" s="60"/>
      <c r="GR895" s="60"/>
      <c r="GS895" s="60"/>
      <c r="GT895" s="60"/>
      <c r="GU895" s="60"/>
      <c r="GV895" s="60"/>
      <c r="GW895" s="60"/>
      <c r="GX895" s="60"/>
      <c r="GY895" s="60"/>
      <c r="GZ895" s="60"/>
      <c r="HA895" s="60"/>
      <c r="HB895" s="60"/>
      <c r="HC895" s="60"/>
      <c r="HD895" s="60"/>
      <c r="HE895" s="60"/>
      <c r="HF895" s="60"/>
      <c r="HG895" s="60"/>
      <c r="HH895" s="60"/>
      <c r="HI895" s="60"/>
      <c r="HJ895" s="60"/>
      <c r="HK895" s="60"/>
      <c r="HL895" s="60"/>
      <c r="HM895" s="60"/>
      <c r="HN895" s="60"/>
      <c r="HO895" s="60"/>
      <c r="HP895" s="60"/>
      <c r="HQ895" s="60"/>
      <c r="HR895" s="60"/>
      <c r="HS895" s="60"/>
      <c r="HT895" s="60"/>
      <c r="HU895" s="60"/>
      <c r="HV895" s="60"/>
      <c r="HW895" s="60"/>
      <c r="HX895" s="60"/>
      <c r="HY895" s="60"/>
      <c r="HZ895" s="60"/>
      <c r="IA895" s="60"/>
      <c r="IB895" s="60"/>
      <c r="IC895" s="60"/>
      <c r="ID895" s="60"/>
      <c r="IE895" s="60"/>
      <c r="IF895" s="60"/>
      <c r="IG895" s="60"/>
      <c r="IH895" s="60"/>
      <c r="II895" s="60"/>
      <c r="IJ895" s="60"/>
      <c r="IK895" s="60"/>
      <c r="IL895" s="60"/>
      <c r="IM895" s="60"/>
      <c r="IN895" s="60"/>
      <c r="IO895" s="60"/>
      <c r="IP895" s="60"/>
      <c r="IQ895" s="60"/>
      <c r="IR895" s="60"/>
      <c r="IS895" s="60"/>
      <c r="IT895" s="60"/>
      <c r="IU895" s="60"/>
      <c r="IV895" s="60"/>
      <c r="IW895" s="60"/>
      <c r="IX895" s="60"/>
      <c r="IY895" s="60"/>
      <c r="IZ895" s="60"/>
      <c r="JA895" s="60"/>
      <c r="JB895" s="60"/>
      <c r="JC895" s="60"/>
      <c r="JD895" s="60"/>
      <c r="JE895" s="60"/>
      <c r="JF895" s="60"/>
      <c r="JG895" s="60"/>
      <c r="JH895" s="60"/>
      <c r="JI895" s="60"/>
      <c r="JJ895" s="60"/>
      <c r="JK895" s="60"/>
      <c r="JL895" s="60"/>
      <c r="JM895" s="60"/>
      <c r="JN895" s="60"/>
      <c r="JO895" s="60"/>
      <c r="JP895" s="60"/>
      <c r="JQ895" s="60"/>
      <c r="JR895" s="60"/>
      <c r="JS895" s="60"/>
      <c r="JT895" s="60"/>
      <c r="JU895" s="60"/>
      <c r="JV895" s="60"/>
      <c r="JW895" s="60"/>
      <c r="JX895" s="60"/>
      <c r="JY895" s="60"/>
      <c r="JZ895" s="60"/>
      <c r="KA895" s="60"/>
      <c r="KB895" s="60"/>
      <c r="KC895" s="60"/>
      <c r="KD895" s="60"/>
      <c r="KE895" s="60"/>
      <c r="KF895" s="60"/>
      <c r="KG895" s="60"/>
      <c r="KH895" s="60"/>
      <c r="KI895" s="60"/>
      <c r="KJ895" s="60"/>
      <c r="KK895" s="60"/>
      <c r="KL895" s="60"/>
      <c r="KM895" s="60"/>
      <c r="KN895" s="60"/>
      <c r="KO895" s="60"/>
      <c r="KP895" s="60"/>
      <c r="KQ895" s="60"/>
      <c r="KR895" s="60"/>
      <c r="KS895" s="60"/>
      <c r="KT895" s="60"/>
      <c r="KU895" s="60"/>
      <c r="KV895" s="60"/>
      <c r="KW895" s="60"/>
      <c r="KX895" s="60"/>
      <c r="KY895" s="60"/>
      <c r="KZ895" s="60"/>
      <c r="LA895" s="60"/>
      <c r="LB895" s="60"/>
      <c r="LC895" s="60"/>
      <c r="LD895" s="60"/>
      <c r="LE895" s="60"/>
      <c r="LF895" s="60"/>
      <c r="LG895" s="60"/>
      <c r="LH895" s="60"/>
      <c r="LI895" s="60"/>
      <c r="LJ895" s="60"/>
      <c r="LK895" s="60"/>
      <c r="LL895" s="60"/>
      <c r="LM895" s="60"/>
      <c r="LN895" s="60"/>
      <c r="LO895" s="60"/>
      <c r="LP895" s="60"/>
      <c r="LQ895" s="60"/>
      <c r="LR895" s="60"/>
      <c r="LS895" s="60"/>
      <c r="LT895" s="60"/>
      <c r="LU895" s="60"/>
      <c r="LV895" s="60"/>
      <c r="LW895" s="60"/>
      <c r="LX895" s="60"/>
      <c r="LY895" s="60"/>
      <c r="LZ895" s="60"/>
      <c r="MA895" s="60"/>
      <c r="MB895" s="60"/>
      <c r="MC895" s="60"/>
      <c r="MD895" s="60"/>
      <c r="ME895" s="60"/>
      <c r="MF895" s="60"/>
      <c r="MG895" s="60"/>
      <c r="MH895" s="60"/>
      <c r="MI895" s="60"/>
      <c r="MJ895" s="60"/>
      <c r="MK895" s="60"/>
      <c r="ML895" s="60"/>
      <c r="MM895" s="60"/>
      <c r="MN895" s="60"/>
      <c r="MO895" s="60"/>
      <c r="MP895" s="60"/>
      <c r="MQ895" s="60"/>
      <c r="MR895" s="60"/>
      <c r="MS895" s="60"/>
      <c r="MT895" s="60"/>
      <c r="MU895" s="60"/>
      <c r="MV895" s="60"/>
      <c r="MW895" s="60"/>
      <c r="MX895" s="60"/>
      <c r="MY895" s="60"/>
      <c r="MZ895" s="60"/>
      <c r="NA895" s="60"/>
      <c r="NB895" s="60"/>
      <c r="NC895" s="60"/>
      <c r="ND895" s="60"/>
      <c r="NE895" s="60"/>
      <c r="NF895" s="60"/>
      <c r="NG895" s="60"/>
      <c r="NH895" s="60"/>
      <c r="NI895" s="60"/>
      <c r="NJ895" s="60"/>
      <c r="NK895" s="60"/>
      <c r="NL895" s="60"/>
      <c r="NM895" s="60"/>
      <c r="NN895" s="60"/>
      <c r="NO895" s="60"/>
      <c r="NP895" s="60"/>
      <c r="NQ895" s="60"/>
      <c r="NR895" s="60"/>
      <c r="NS895" s="60"/>
      <c r="NT895" s="60"/>
      <c r="NU895" s="60"/>
      <c r="NV895" s="60"/>
      <c r="NW895" s="60"/>
      <c r="NX895" s="60"/>
      <c r="NY895" s="60"/>
      <c r="NZ895" s="60"/>
      <c r="OA895" s="60"/>
      <c r="OB895" s="60"/>
      <c r="OC895" s="60"/>
      <c r="OD895" s="60"/>
      <c r="OE895" s="60"/>
      <c r="OF895" s="60"/>
      <c r="OG895" s="60"/>
      <c r="OH895" s="60"/>
      <c r="OI895" s="60"/>
      <c r="OJ895" s="60"/>
      <c r="OK895" s="60"/>
      <c r="OL895" s="60"/>
      <c r="OM895" s="60"/>
      <c r="ON895" s="60"/>
      <c r="OO895" s="60"/>
      <c r="OP895" s="60"/>
      <c r="OQ895" s="60"/>
      <c r="OR895" s="60"/>
      <c r="OS895" s="60"/>
      <c r="OT895" s="60"/>
      <c r="OU895" s="60"/>
      <c r="OV895" s="60"/>
      <c r="OW895" s="60"/>
      <c r="OX895" s="60"/>
      <c r="OY895" s="60"/>
      <c r="OZ895" s="60"/>
      <c r="PA895" s="60"/>
      <c r="PB895" s="60"/>
      <c r="PC895" s="60"/>
      <c r="PD895" s="60"/>
      <c r="PE895" s="60"/>
      <c r="PF895" s="60"/>
      <c r="PG895" s="60"/>
      <c r="PH895" s="60"/>
      <c r="PI895" s="60"/>
      <c r="PJ895" s="60"/>
      <c r="PK895" s="60"/>
      <c r="PL895" s="60"/>
      <c r="PM895" s="60"/>
      <c r="PN895" s="60"/>
      <c r="PO895" s="60"/>
      <c r="PP895" s="60"/>
      <c r="PQ895" s="60"/>
      <c r="PR895" s="60"/>
      <c r="PS895" s="60"/>
      <c r="PT895" s="60"/>
      <c r="PU895" s="60"/>
      <c r="PV895" s="60"/>
      <c r="PW895" s="60"/>
      <c r="PX895" s="60"/>
      <c r="PY895" s="60"/>
      <c r="PZ895" s="60"/>
      <c r="QA895" s="60"/>
      <c r="QB895" s="60"/>
      <c r="QC895" s="60"/>
      <c r="QD895" s="60"/>
      <c r="QE895" s="60"/>
      <c r="QF895" s="60"/>
      <c r="QG895" s="60"/>
      <c r="QH895" s="60"/>
      <c r="QI895" s="60"/>
      <c r="QJ895" s="60"/>
      <c r="QK895" s="60"/>
      <c r="QL895" s="60"/>
      <c r="QM895" s="60"/>
      <c r="QN895" s="60"/>
      <c r="QO895" s="60"/>
      <c r="QP895" s="60"/>
      <c r="QQ895" s="60"/>
      <c r="QR895" s="60"/>
      <c r="QS895" s="60"/>
      <c r="QT895" s="60"/>
      <c r="QU895" s="60"/>
      <c r="QV895" s="60"/>
      <c r="QW895" s="60"/>
      <c r="QX895" s="60"/>
      <c r="QY895" s="60"/>
      <c r="QZ895" s="60"/>
      <c r="RA895" s="60"/>
      <c r="RB895" s="60"/>
      <c r="RC895" s="60"/>
      <c r="RD895" s="60"/>
      <c r="RE895" s="60"/>
      <c r="RF895" s="60"/>
      <c r="RG895" s="60"/>
      <c r="RH895" s="60"/>
      <c r="RI895" s="60"/>
      <c r="RJ895" s="60"/>
      <c r="RK895" s="60"/>
      <c r="RL895" s="60"/>
      <c r="RM895" s="60"/>
      <c r="RN895" s="60"/>
      <c r="RO895" s="60"/>
      <c r="RP895" s="60"/>
      <c r="RQ895" s="60"/>
      <c r="RR895" s="60"/>
      <c r="RS895" s="60"/>
      <c r="RT895" s="60"/>
      <c r="RU895" s="60"/>
      <c r="RV895" s="60"/>
      <c r="RW895" s="60"/>
      <c r="RX895" s="60"/>
      <c r="RY895" s="60"/>
      <c r="RZ895" s="60"/>
      <c r="SA895" s="60"/>
      <c r="SB895" s="60"/>
      <c r="SC895" s="60"/>
      <c r="SD895" s="60"/>
      <c r="SE895" s="60"/>
      <c r="SF895" s="60"/>
      <c r="SG895" s="60"/>
      <c r="SH895" s="60"/>
      <c r="SI895" s="60"/>
      <c r="SJ895" s="60"/>
      <c r="SK895" s="60"/>
      <c r="SL895" s="60"/>
      <c r="SM895" s="60"/>
      <c r="SN895" s="60"/>
      <c r="SO895" s="60"/>
      <c r="SP895" s="60"/>
      <c r="SQ895" s="60"/>
      <c r="SR895" s="60"/>
      <c r="SS895" s="60"/>
      <c r="ST895" s="60"/>
      <c r="SU895" s="60"/>
      <c r="SV895" s="60"/>
      <c r="SW895" s="60"/>
      <c r="SX895" s="60"/>
      <c r="SY895" s="60"/>
      <c r="SZ895" s="60"/>
      <c r="TA895" s="60"/>
      <c r="TB895" s="60"/>
      <c r="TC895" s="60"/>
      <c r="TD895" s="60"/>
      <c r="TE895" s="60"/>
      <c r="TF895" s="60"/>
      <c r="TG895" s="60"/>
      <c r="TH895" s="60"/>
      <c r="TI895" s="60"/>
      <c r="TJ895" s="60"/>
      <c r="TK895" s="60"/>
      <c r="TL895" s="60"/>
      <c r="TM895" s="60"/>
      <c r="TN895" s="60"/>
      <c r="TO895" s="60"/>
      <c r="TP895" s="60"/>
      <c r="TQ895" s="60"/>
      <c r="TR895" s="60"/>
      <c r="TS895" s="60"/>
      <c r="TT895" s="60"/>
      <c r="TU895" s="60"/>
      <c r="TV895" s="60"/>
      <c r="TW895" s="60"/>
      <c r="TX895" s="60"/>
      <c r="TY895" s="60"/>
      <c r="TZ895" s="60"/>
      <c r="UA895" s="60"/>
      <c r="UB895" s="60"/>
      <c r="UC895" s="60"/>
      <c r="UD895" s="60"/>
      <c r="UE895" s="60"/>
      <c r="UF895" s="60"/>
      <c r="UG895" s="60"/>
      <c r="UH895" s="60"/>
      <c r="UI895" s="60"/>
      <c r="UJ895" s="60"/>
      <c r="UK895" s="60"/>
      <c r="UL895" s="60"/>
      <c r="UM895" s="60"/>
      <c r="UN895" s="60"/>
      <c r="UO895" s="60"/>
      <c r="UP895" s="60"/>
      <c r="UQ895" s="60"/>
      <c r="UR895" s="60"/>
      <c r="US895" s="60"/>
      <c r="UT895" s="60"/>
      <c r="UU895" s="60"/>
      <c r="UV895" s="60"/>
      <c r="UW895" s="60"/>
      <c r="UX895" s="60"/>
      <c r="UY895" s="60"/>
      <c r="UZ895" s="60"/>
      <c r="VA895" s="60"/>
      <c r="VB895" s="60"/>
      <c r="VC895" s="60"/>
      <c r="VD895" s="60"/>
      <c r="VE895" s="60"/>
      <c r="VF895" s="60"/>
      <c r="VG895" s="60"/>
      <c r="VH895" s="60"/>
      <c r="VI895" s="60"/>
      <c r="VJ895" s="60"/>
      <c r="VK895" s="60"/>
      <c r="VL895" s="60"/>
      <c r="VM895" s="60"/>
      <c r="VN895" s="60"/>
      <c r="VO895" s="60"/>
      <c r="VP895" s="60"/>
      <c r="VQ895" s="60"/>
      <c r="VR895" s="60"/>
      <c r="VS895" s="60"/>
      <c r="VT895" s="60"/>
      <c r="VU895" s="60"/>
      <c r="VV895" s="60"/>
      <c r="VW895" s="60"/>
      <c r="VX895" s="60"/>
      <c r="VY895" s="60"/>
      <c r="VZ895" s="60"/>
      <c r="WA895" s="60"/>
      <c r="WB895" s="60"/>
      <c r="WC895" s="60"/>
      <c r="WD895" s="60"/>
      <c r="WE895" s="60"/>
      <c r="WF895" s="60"/>
      <c r="WG895" s="60"/>
      <c r="WH895" s="60"/>
      <c r="WI895" s="60"/>
      <c r="WJ895" s="60"/>
      <c r="WK895" s="60"/>
      <c r="WL895" s="60"/>
      <c r="WM895" s="60"/>
      <c r="WN895" s="60"/>
      <c r="WO895" s="60"/>
      <c r="WP895" s="60"/>
      <c r="WQ895" s="60"/>
      <c r="WR895" s="60"/>
      <c r="WS895" s="60"/>
      <c r="WT895" s="60"/>
      <c r="WU895" s="60"/>
      <c r="WV895" s="60"/>
      <c r="WW895" s="60"/>
      <c r="WX895" s="60"/>
      <c r="WY895" s="60"/>
      <c r="WZ895" s="60"/>
      <c r="XA895" s="60"/>
      <c r="XB895" s="60"/>
      <c r="XC895" s="60"/>
      <c r="XD895" s="60"/>
      <c r="XE895" s="60"/>
      <c r="XF895" s="60"/>
      <c r="XG895" s="60"/>
      <c r="XH895" s="60"/>
      <c r="XI895" s="60"/>
      <c r="XJ895" s="60"/>
      <c r="XK895" s="60"/>
      <c r="XL895" s="60"/>
      <c r="XM895" s="60"/>
      <c r="XN895" s="60"/>
      <c r="XO895" s="60"/>
      <c r="XP895" s="60"/>
      <c r="XQ895" s="60"/>
      <c r="XR895" s="60"/>
      <c r="XS895" s="60"/>
      <c r="XT895" s="60"/>
      <c r="XU895" s="60"/>
      <c r="XV895" s="60"/>
      <c r="XW895" s="60"/>
      <c r="XX895" s="60"/>
      <c r="XY895" s="60"/>
      <c r="XZ895" s="60"/>
      <c r="YA895" s="60"/>
      <c r="YB895" s="60"/>
      <c r="YC895" s="60"/>
      <c r="YD895" s="60"/>
      <c r="YE895" s="60"/>
      <c r="YF895" s="60"/>
      <c r="YG895" s="60"/>
      <c r="YH895" s="60"/>
      <c r="YI895" s="60"/>
      <c r="YJ895" s="60"/>
      <c r="YK895" s="60"/>
      <c r="YL895" s="60"/>
      <c r="YM895" s="60"/>
      <c r="YN895" s="60"/>
      <c r="YO895" s="60"/>
      <c r="YP895" s="60"/>
      <c r="YQ895" s="60"/>
      <c r="YR895" s="60"/>
      <c r="YS895" s="60"/>
      <c r="YT895" s="60"/>
      <c r="YU895" s="60"/>
      <c r="YV895" s="60"/>
      <c r="YW895" s="60"/>
      <c r="YX895" s="60"/>
      <c r="YY895" s="60"/>
      <c r="YZ895" s="60"/>
      <c r="ZA895" s="60"/>
      <c r="ZB895" s="60"/>
      <c r="ZC895" s="60"/>
      <c r="ZD895" s="60"/>
      <c r="ZE895" s="60"/>
      <c r="ZF895" s="60"/>
      <c r="ZG895" s="60"/>
      <c r="ZH895" s="60"/>
      <c r="ZI895" s="60"/>
      <c r="ZJ895" s="60"/>
      <c r="ZK895" s="60"/>
      <c r="ZL895" s="60"/>
      <c r="ZM895" s="60"/>
      <c r="ZN895" s="60"/>
      <c r="ZO895" s="60"/>
      <c r="ZP895" s="60"/>
      <c r="ZQ895" s="60"/>
      <c r="ZR895" s="60"/>
      <c r="ZS895" s="60"/>
      <c r="ZT895" s="60"/>
      <c r="ZU895" s="60"/>
      <c r="ZV895" s="60"/>
      <c r="ZW895" s="60"/>
      <c r="ZX895" s="60"/>
      <c r="ZY895" s="60"/>
      <c r="ZZ895" s="60"/>
      <c r="AAA895" s="60"/>
      <c r="AAB895" s="60"/>
      <c r="AAC895" s="60"/>
      <c r="AAD895" s="60"/>
      <c r="AAE895" s="60"/>
      <c r="AAF895" s="60"/>
      <c r="AAG895" s="60"/>
      <c r="AAH895" s="60"/>
      <c r="AAI895" s="60"/>
      <c r="AAJ895" s="60"/>
      <c r="AAK895" s="60"/>
      <c r="AAL895" s="60"/>
      <c r="AAM895" s="60"/>
      <c r="AAN895" s="60"/>
      <c r="AAO895" s="60"/>
      <c r="AAP895" s="60"/>
      <c r="AAQ895" s="60"/>
      <c r="AAR895" s="60"/>
      <c r="AAS895" s="60"/>
      <c r="AAT895" s="60"/>
      <c r="AAU895" s="60"/>
      <c r="AAV895" s="60"/>
      <c r="AAW895" s="60"/>
      <c r="AAX895" s="60"/>
      <c r="AAY895" s="60"/>
      <c r="AAZ895" s="60"/>
      <c r="ABA895" s="60"/>
      <c r="ABB895" s="60"/>
      <c r="ABC895" s="60"/>
      <c r="ABD895" s="60"/>
      <c r="ABE895" s="60"/>
      <c r="ABF895" s="60"/>
      <c r="ABG895" s="60"/>
      <c r="ABH895" s="60"/>
      <c r="ABI895" s="60"/>
      <c r="ABJ895" s="60"/>
      <c r="ABK895" s="60"/>
      <c r="ABL895" s="60"/>
      <c r="ABM895" s="60"/>
      <c r="ABN895" s="60"/>
      <c r="ABO895" s="60"/>
      <c r="ABP895" s="60"/>
      <c r="ABQ895" s="60"/>
      <c r="ABR895" s="60"/>
      <c r="ABS895" s="60"/>
      <c r="ABT895" s="60"/>
      <c r="ABU895" s="60"/>
      <c r="ABV895" s="60"/>
      <c r="ABW895" s="60"/>
      <c r="ABX895" s="60"/>
      <c r="ABY895" s="60"/>
      <c r="ABZ895" s="60"/>
      <c r="ACA895" s="60"/>
      <c r="ACB895" s="60"/>
      <c r="ACC895" s="60"/>
      <c r="ACD895" s="60"/>
      <c r="ACE895" s="60"/>
      <c r="ACF895" s="60"/>
      <c r="ACG895" s="60"/>
      <c r="ACH895" s="60"/>
      <c r="ACI895" s="60"/>
      <c r="ACJ895" s="60"/>
      <c r="ACK895" s="60"/>
      <c r="ACL895" s="60"/>
      <c r="ACM895" s="60"/>
      <c r="ACN895" s="60"/>
      <c r="ACO895" s="60"/>
      <c r="ACP895" s="60"/>
      <c r="ACQ895" s="60"/>
      <c r="ACR895" s="60"/>
      <c r="ACS895" s="60"/>
      <c r="ACT895" s="60"/>
      <c r="ACU895" s="60"/>
      <c r="ACV895" s="60"/>
      <c r="ACW895" s="60"/>
      <c r="ACX895" s="60"/>
      <c r="ACY895" s="60"/>
      <c r="ACZ895" s="60"/>
      <c r="ADA895" s="60"/>
      <c r="ADB895" s="60"/>
      <c r="ADC895" s="60"/>
      <c r="ADD895" s="60"/>
      <c r="ADE895" s="60"/>
      <c r="ADF895" s="60"/>
      <c r="ADG895" s="60"/>
      <c r="ADH895" s="60"/>
      <c r="ADI895" s="60"/>
      <c r="ADJ895" s="60"/>
      <c r="ADK895" s="60"/>
      <c r="ADL895" s="60"/>
      <c r="ADM895" s="60"/>
      <c r="ADN895" s="60"/>
      <c r="ADO895" s="60"/>
      <c r="ADP895" s="60"/>
      <c r="ADQ895" s="60"/>
      <c r="ADR895" s="60"/>
      <c r="ADS895" s="60"/>
      <c r="ADT895" s="60"/>
      <c r="ADU895" s="60"/>
      <c r="ADV895" s="60"/>
      <c r="ADW895" s="60"/>
      <c r="ADX895" s="60"/>
      <c r="ADY895" s="60"/>
      <c r="ADZ895" s="60"/>
      <c r="AEA895" s="60"/>
      <c r="AEB895" s="60"/>
      <c r="AEC895" s="60"/>
      <c r="AED895" s="60"/>
      <c r="AEE895" s="60"/>
      <c r="AEF895" s="60"/>
      <c r="AEG895" s="60"/>
      <c r="AEH895" s="60"/>
      <c r="AEI895" s="60"/>
      <c r="AEJ895" s="60"/>
      <c r="AEK895" s="60"/>
      <c r="AEL895" s="60"/>
      <c r="AEM895" s="60"/>
      <c r="AEN895" s="60"/>
      <c r="AEO895" s="60"/>
      <c r="AEP895" s="60"/>
      <c r="AEQ895" s="60"/>
      <c r="AER895" s="60"/>
      <c r="AES895" s="60"/>
      <c r="AET895" s="60"/>
      <c r="AEU895" s="60"/>
      <c r="AEV895" s="60"/>
      <c r="AEW895" s="60"/>
      <c r="AEX895" s="60"/>
      <c r="AEY895" s="60"/>
      <c r="AEZ895" s="60"/>
      <c r="AFA895" s="60"/>
      <c r="AFB895" s="60"/>
      <c r="AFC895" s="60"/>
      <c r="AFD895" s="60"/>
      <c r="AFE895" s="60"/>
      <c r="AFF895" s="60"/>
      <c r="AFG895" s="60"/>
      <c r="AFH895" s="60"/>
      <c r="AFI895" s="60"/>
      <c r="AFJ895" s="60"/>
      <c r="AFK895" s="60"/>
      <c r="AFL895" s="60"/>
      <c r="AFM895" s="60"/>
      <c r="AFN895" s="60"/>
      <c r="AFO895" s="60"/>
      <c r="AFP895" s="60"/>
      <c r="AFQ895" s="60"/>
      <c r="AFR895" s="60"/>
      <c r="AFS895" s="60"/>
      <c r="AFT895" s="60"/>
      <c r="AFU895" s="60"/>
      <c r="AFV895" s="60"/>
      <c r="AFW895" s="60"/>
      <c r="AFX895" s="60"/>
      <c r="AFY895" s="60"/>
      <c r="AFZ895" s="60"/>
      <c r="AGA895" s="60"/>
      <c r="AGB895" s="60"/>
      <c r="AGC895" s="60"/>
      <c r="AGD895" s="60"/>
      <c r="AGE895" s="60"/>
      <c r="AGF895" s="60"/>
      <c r="AGG895" s="60"/>
      <c r="AGH895" s="60"/>
      <c r="AGI895" s="60"/>
      <c r="AGJ895" s="60"/>
      <c r="AGK895" s="60"/>
      <c r="AGL895" s="60"/>
      <c r="AGM895" s="60"/>
      <c r="AGN895" s="60"/>
      <c r="AGO895" s="60"/>
      <c r="AGP895" s="60"/>
      <c r="AGQ895" s="60"/>
      <c r="AGR895" s="60"/>
      <c r="AGS895" s="60"/>
      <c r="AGT895" s="60"/>
      <c r="AGU895" s="60"/>
      <c r="AGV895" s="60"/>
      <c r="AGW895" s="60"/>
      <c r="AGX895" s="60"/>
      <c r="AGY895" s="60"/>
      <c r="AGZ895" s="60"/>
      <c r="AHA895" s="60"/>
      <c r="AHB895" s="60"/>
      <c r="AHC895" s="60"/>
      <c r="AHD895" s="60"/>
      <c r="AHE895" s="60"/>
      <c r="AHF895" s="60"/>
      <c r="AHG895" s="60"/>
      <c r="AHH895" s="60"/>
      <c r="AHI895" s="60"/>
      <c r="AHJ895" s="60"/>
      <c r="AHK895" s="60"/>
      <c r="AHL895" s="60"/>
      <c r="AHM895" s="60"/>
      <c r="AHN895" s="60"/>
      <c r="AHO895" s="60"/>
      <c r="AHP895" s="60"/>
      <c r="AHQ895" s="60"/>
      <c r="AHR895" s="60"/>
      <c r="AHS895" s="60"/>
      <c r="AHT895" s="60"/>
      <c r="AHU895" s="60"/>
      <c r="AHV895" s="60"/>
      <c r="AHW895" s="60"/>
      <c r="AHX895" s="60"/>
      <c r="AHY895" s="60"/>
      <c r="AHZ895" s="60"/>
      <c r="AIA895" s="60"/>
      <c r="AIB895" s="60"/>
      <c r="AIC895" s="60"/>
      <c r="AID895" s="60"/>
      <c r="AIE895" s="60"/>
      <c r="AIF895" s="60"/>
      <c r="AIG895" s="60"/>
      <c r="AIH895" s="60"/>
      <c r="AII895" s="60"/>
      <c r="AIJ895" s="60"/>
      <c r="AIK895" s="60"/>
      <c r="AIL895" s="60"/>
      <c r="AIM895" s="60"/>
      <c r="AIN895" s="60"/>
      <c r="AIO895" s="60"/>
      <c r="AIP895" s="60"/>
      <c r="AIQ895" s="60"/>
      <c r="AIR895" s="60"/>
      <c r="AIS895" s="60"/>
      <c r="AIT895" s="60"/>
      <c r="AIU895" s="60"/>
      <c r="AIV895" s="60"/>
      <c r="AIW895" s="60"/>
      <c r="AIX895" s="60"/>
      <c r="AIY895" s="60"/>
      <c r="AIZ895" s="60"/>
      <c r="AJA895" s="60"/>
      <c r="AJB895" s="60"/>
      <c r="AJC895" s="60"/>
      <c r="AJD895" s="60"/>
      <c r="AJE895" s="60"/>
      <c r="AJF895" s="60"/>
      <c r="AJG895" s="60"/>
      <c r="AJH895" s="60"/>
      <c r="AJI895" s="60"/>
      <c r="AJJ895" s="60"/>
      <c r="AJK895" s="60"/>
      <c r="AJL895" s="60"/>
      <c r="AJM895" s="60"/>
      <c r="AJN895" s="60"/>
      <c r="AJO895" s="60"/>
      <c r="AJP895" s="60"/>
      <c r="AJQ895" s="60"/>
      <c r="AJR895" s="60"/>
      <c r="AJS895" s="60"/>
      <c r="AJT895" s="60"/>
      <c r="AJU895" s="60"/>
      <c r="AJV895" s="60"/>
      <c r="AJW895" s="60"/>
      <c r="AJX895" s="60"/>
      <c r="AJY895" s="60"/>
      <c r="AJZ895" s="60"/>
      <c r="AKA895" s="60"/>
      <c r="AKB895" s="60"/>
      <c r="AKC895" s="60"/>
      <c r="AKD895" s="60"/>
      <c r="AKE895" s="60"/>
      <c r="AKF895" s="60"/>
      <c r="AKG895" s="60"/>
      <c r="AKH895" s="60"/>
      <c r="AKI895" s="60"/>
      <c r="AKJ895" s="60"/>
      <c r="AKK895" s="60"/>
      <c r="AKL895" s="60"/>
      <c r="AKM895" s="60"/>
      <c r="AKN895" s="60"/>
      <c r="AKO895" s="60"/>
      <c r="AKP895" s="60"/>
      <c r="AKQ895" s="60"/>
      <c r="AKR895" s="60"/>
      <c r="AKS895" s="60"/>
      <c r="AKT895" s="60"/>
      <c r="AKU895" s="60"/>
      <c r="AKV895" s="60"/>
      <c r="AKW895" s="60"/>
      <c r="AKX895" s="60"/>
      <c r="AKY895" s="60"/>
      <c r="AKZ895" s="60"/>
      <c r="ALA895" s="60"/>
      <c r="ALB895" s="60"/>
      <c r="ALC895" s="60"/>
      <c r="ALD895" s="60"/>
      <c r="ALE895" s="60"/>
      <c r="ALF895" s="60"/>
      <c r="ALG895" s="60"/>
      <c r="ALH895" s="60"/>
      <c r="ALI895" s="60"/>
      <c r="ALJ895" s="60"/>
      <c r="ALK895" s="60"/>
      <c r="ALL895" s="60"/>
      <c r="ALM895" s="60"/>
      <c r="ALN895" s="60"/>
      <c r="ALO895" s="60"/>
      <c r="ALP895" s="60"/>
      <c r="ALQ895" s="60"/>
      <c r="ALR895" s="60"/>
      <c r="ALS895" s="60"/>
      <c r="ALT895" s="60"/>
      <c r="ALU895" s="60"/>
      <c r="ALV895" s="60"/>
      <c r="ALW895" s="60"/>
      <c r="ALX895" s="60"/>
      <c r="ALY895" s="60"/>
      <c r="ALZ895" s="60"/>
      <c r="AMA895" s="60"/>
      <c r="AMB895" s="60"/>
      <c r="AMC895" s="60"/>
      <c r="AMD895" s="60"/>
      <c r="AME895" s="60"/>
      <c r="AMF895" s="60"/>
      <c r="AMG895" s="60"/>
      <c r="AMH895" s="60"/>
      <c r="AMI895" s="60"/>
      <c r="AMJ895" s="60"/>
      <c r="AMK895" s="60"/>
      <c r="AML895" s="60"/>
      <c r="AMM895" s="60"/>
      <c r="AMN895" s="60"/>
      <c r="AMO895" s="60"/>
      <c r="AMP895" s="60"/>
      <c r="AMQ895" s="60"/>
      <c r="AMR895" s="60"/>
      <c r="AMS895" s="60"/>
      <c r="AMT895" s="60"/>
      <c r="AMU895" s="60"/>
      <c r="AMV895" s="60"/>
      <c r="AMW895" s="60"/>
      <c r="AMX895" s="60"/>
      <c r="AMY895" s="60"/>
      <c r="AMZ895" s="60"/>
      <c r="ANA895" s="60"/>
      <c r="ANB895" s="60"/>
      <c r="ANC895" s="60"/>
      <c r="AND895" s="60"/>
      <c r="ANE895" s="60"/>
      <c r="ANF895" s="60"/>
      <c r="ANG895" s="60"/>
      <c r="ANH895" s="60"/>
      <c r="ANI895" s="60"/>
      <c r="ANJ895" s="60"/>
      <c r="ANK895" s="60"/>
      <c r="ANL895" s="60"/>
      <c r="ANM895" s="60"/>
      <c r="ANN895" s="60"/>
      <c r="ANO895" s="60"/>
      <c r="ANP895" s="60"/>
      <c r="ANQ895" s="60"/>
      <c r="ANR895" s="60"/>
      <c r="ANS895" s="60"/>
      <c r="ANT895" s="60"/>
      <c r="ANU895" s="60"/>
      <c r="ANV895" s="60"/>
      <c r="ANW895" s="60"/>
      <c r="ANX895" s="60"/>
      <c r="ANY895" s="60"/>
      <c r="ANZ895" s="60"/>
      <c r="AOA895" s="60"/>
      <c r="AOB895" s="60"/>
      <c r="AOC895" s="60"/>
      <c r="AOD895" s="60"/>
      <c r="AOE895" s="60"/>
      <c r="AOF895" s="60"/>
      <c r="AOG895" s="60"/>
      <c r="AOH895" s="60"/>
      <c r="AOI895" s="60"/>
      <c r="AOJ895" s="60"/>
      <c r="AOK895" s="60"/>
      <c r="AOL895" s="60"/>
      <c r="AOM895" s="60"/>
      <c r="AON895" s="60"/>
      <c r="AOO895" s="60"/>
      <c r="AOP895" s="60"/>
      <c r="AOQ895" s="60"/>
      <c r="AOR895" s="60"/>
      <c r="AOS895" s="60"/>
      <c r="AOT895" s="60"/>
      <c r="AOU895" s="60"/>
      <c r="AOV895" s="60"/>
      <c r="AOW895" s="60"/>
      <c r="AOX895" s="60"/>
      <c r="AOY895" s="60"/>
      <c r="AOZ895" s="60"/>
      <c r="APA895" s="60"/>
      <c r="APB895" s="60"/>
      <c r="APC895" s="60"/>
      <c r="APD895" s="60"/>
      <c r="APE895" s="60"/>
      <c r="APF895" s="60"/>
      <c r="APG895" s="60"/>
      <c r="APH895" s="60"/>
      <c r="API895" s="60"/>
      <c r="APJ895" s="60"/>
      <c r="APK895" s="60"/>
      <c r="APL895" s="60"/>
      <c r="APM895" s="60"/>
      <c r="APN895" s="60"/>
      <c r="APO895" s="60"/>
      <c r="APP895" s="60"/>
      <c r="APQ895" s="60"/>
      <c r="APR895" s="60"/>
      <c r="APS895" s="60"/>
      <c r="APT895" s="60"/>
      <c r="APU895" s="60"/>
      <c r="APV895" s="60"/>
      <c r="APW895" s="60"/>
      <c r="APX895" s="60"/>
      <c r="APY895" s="60"/>
      <c r="APZ895" s="60"/>
      <c r="AQA895" s="60"/>
      <c r="AQB895" s="60"/>
      <c r="AQC895" s="60"/>
      <c r="AQD895" s="60"/>
      <c r="AQE895" s="60"/>
      <c r="AQF895" s="60"/>
      <c r="AQG895" s="60"/>
      <c r="AQH895" s="60"/>
      <c r="AQI895" s="60"/>
      <c r="AQJ895" s="60"/>
      <c r="AQK895" s="60"/>
      <c r="AQL895" s="60"/>
      <c r="AQM895" s="60"/>
      <c r="AQN895" s="60"/>
      <c r="AQO895" s="60"/>
      <c r="AQP895" s="60"/>
      <c r="AQQ895" s="60"/>
      <c r="AQR895" s="60"/>
      <c r="AQS895" s="60"/>
      <c r="AQT895" s="60"/>
      <c r="AQU895" s="60"/>
      <c r="AQV895" s="60"/>
      <c r="AQW895" s="60"/>
      <c r="AQX895" s="60"/>
      <c r="AQY895" s="60"/>
      <c r="AQZ895" s="60"/>
      <c r="ARA895" s="60"/>
      <c r="ARB895" s="60"/>
      <c r="ARC895" s="60"/>
      <c r="ARD895" s="60"/>
      <c r="ARE895" s="60"/>
      <c r="ARF895" s="60"/>
      <c r="ARG895" s="60"/>
      <c r="ARH895" s="60"/>
      <c r="ARI895" s="60"/>
      <c r="ARJ895" s="60"/>
      <c r="ARK895" s="60"/>
      <c r="ARL895" s="60"/>
      <c r="ARM895" s="60"/>
      <c r="ARN895" s="60"/>
      <c r="ARO895" s="60"/>
      <c r="ARP895" s="60"/>
      <c r="ARQ895" s="60"/>
      <c r="ARR895" s="60"/>
      <c r="ARS895" s="60"/>
      <c r="ART895" s="60"/>
      <c r="ARU895" s="60"/>
      <c r="ARV895" s="60"/>
      <c r="ARW895" s="60"/>
      <c r="ARX895" s="60"/>
      <c r="ARY895" s="60"/>
      <c r="ARZ895" s="60"/>
      <c r="ASA895" s="60"/>
      <c r="ASB895" s="60"/>
      <c r="ASC895" s="60"/>
      <c r="ASD895" s="60"/>
      <c r="ASE895" s="60"/>
      <c r="ASF895" s="60"/>
      <c r="ASG895" s="60"/>
      <c r="ASH895" s="60"/>
      <c r="ASI895" s="60"/>
      <c r="ASJ895" s="60"/>
      <c r="ASK895" s="60"/>
      <c r="ASL895" s="60"/>
      <c r="ASM895" s="60"/>
      <c r="ASN895" s="60"/>
      <c r="ASO895" s="60"/>
      <c r="ASP895" s="60"/>
      <c r="ASQ895" s="60"/>
      <c r="ASR895" s="60"/>
      <c r="ASS895" s="60"/>
      <c r="AST895" s="60"/>
      <c r="ASU895" s="60"/>
      <c r="ASV895" s="60"/>
      <c r="ASW895" s="60"/>
      <c r="ASX895" s="60"/>
      <c r="ASY895" s="60"/>
      <c r="ASZ895" s="60"/>
      <c r="ATA895" s="60"/>
      <c r="ATB895" s="60"/>
      <c r="ATC895" s="60"/>
      <c r="ATD895" s="60"/>
      <c r="ATE895" s="60"/>
      <c r="ATF895" s="60"/>
      <c r="ATG895" s="60"/>
      <c r="ATH895" s="60"/>
      <c r="ATI895" s="60"/>
      <c r="ATJ895" s="60"/>
      <c r="ATK895" s="60"/>
      <c r="ATL895" s="60"/>
      <c r="ATM895" s="60"/>
      <c r="ATN895" s="60"/>
      <c r="ATO895" s="60"/>
      <c r="ATP895" s="60"/>
      <c r="ATQ895" s="60"/>
      <c r="ATR895" s="60"/>
      <c r="ATS895" s="60"/>
      <c r="ATT895" s="60"/>
      <c r="ATU895" s="60"/>
      <c r="ATV895" s="60"/>
      <c r="ATW895" s="60"/>
      <c r="ATX895" s="60"/>
      <c r="ATY895" s="60"/>
      <c r="ATZ895" s="60"/>
      <c r="AUA895" s="60"/>
      <c r="AUB895" s="60"/>
      <c r="AUC895" s="60"/>
      <c r="AUD895" s="60"/>
      <c r="AUE895" s="60"/>
      <c r="AUF895" s="60"/>
      <c r="AUG895" s="60"/>
      <c r="AUH895" s="60"/>
      <c r="AUI895" s="60"/>
      <c r="AUJ895" s="60"/>
      <c r="AUK895" s="60"/>
      <c r="AUL895" s="60"/>
      <c r="AUM895" s="60"/>
      <c r="AUN895" s="60"/>
      <c r="AUO895" s="60"/>
      <c r="AUP895" s="60"/>
      <c r="AUQ895" s="60"/>
      <c r="AUR895" s="60"/>
      <c r="AUS895" s="60"/>
      <c r="AUT895" s="60"/>
      <c r="AUU895" s="60"/>
      <c r="AUV895" s="60"/>
      <c r="AUW895" s="60"/>
      <c r="AUX895" s="60"/>
      <c r="AUY895" s="60"/>
      <c r="AUZ895" s="60"/>
      <c r="AVA895" s="60"/>
      <c r="AVB895" s="60"/>
      <c r="AVC895" s="60"/>
      <c r="AVD895" s="60"/>
      <c r="AVE895" s="60"/>
      <c r="AVF895" s="60"/>
      <c r="AVG895" s="60"/>
      <c r="AVH895" s="60"/>
      <c r="AVI895" s="60"/>
      <c r="AVJ895" s="60"/>
      <c r="AVK895" s="60"/>
      <c r="AVL895" s="60"/>
      <c r="AVM895" s="60"/>
      <c r="AVN895" s="60"/>
      <c r="AVO895" s="60"/>
      <c r="AVP895" s="60"/>
      <c r="AVQ895" s="60"/>
      <c r="AVR895" s="60"/>
      <c r="AVS895" s="60"/>
      <c r="AVT895" s="60"/>
      <c r="AVU895" s="60"/>
      <c r="AVV895" s="60"/>
      <c r="AVW895" s="60"/>
      <c r="AVX895" s="60"/>
      <c r="AVY895" s="60"/>
      <c r="AVZ895" s="60"/>
      <c r="AWA895" s="60"/>
      <c r="AWB895" s="60"/>
      <c r="AWC895" s="60"/>
      <c r="AWD895" s="60"/>
      <c r="AWE895" s="60"/>
      <c r="AWF895" s="60"/>
      <c r="AWG895" s="60"/>
      <c r="AWH895" s="60"/>
      <c r="AWI895" s="60"/>
      <c r="AWJ895" s="60"/>
      <c r="AWK895" s="60"/>
      <c r="AWL895" s="60"/>
      <c r="AWM895" s="60"/>
      <c r="AWN895" s="60"/>
      <c r="AWO895" s="60"/>
      <c r="AWP895" s="60"/>
      <c r="AWQ895" s="60"/>
      <c r="AWR895" s="60"/>
      <c r="AWS895" s="60"/>
      <c r="AWT895" s="60"/>
      <c r="AWU895" s="60"/>
      <c r="AWV895" s="60"/>
      <c r="AWW895" s="60"/>
      <c r="AWX895" s="60"/>
      <c r="AWY895" s="60"/>
      <c r="AWZ895" s="60"/>
      <c r="AXA895" s="60"/>
      <c r="AXB895" s="60"/>
      <c r="AXC895" s="60"/>
      <c r="AXD895" s="60"/>
      <c r="AXE895" s="60"/>
      <c r="AXF895" s="60"/>
      <c r="AXG895" s="60"/>
      <c r="AXH895" s="60"/>
      <c r="AXI895" s="60"/>
      <c r="AXJ895" s="60"/>
      <c r="AXK895" s="60"/>
      <c r="AXL895" s="60"/>
      <c r="AXM895" s="60"/>
      <c r="AXN895" s="60"/>
      <c r="AXO895" s="60"/>
      <c r="AXP895" s="60"/>
      <c r="AXQ895" s="60"/>
      <c r="AXR895" s="60"/>
      <c r="AXS895" s="60"/>
      <c r="AXT895" s="60"/>
      <c r="AXU895" s="60"/>
      <c r="AXV895" s="60"/>
      <c r="AXW895" s="60"/>
      <c r="AXX895" s="60"/>
      <c r="AXY895" s="60"/>
      <c r="AXZ895" s="60"/>
      <c r="AYA895" s="60"/>
      <c r="AYB895" s="60"/>
      <c r="AYC895" s="60"/>
      <c r="AYD895" s="60"/>
      <c r="AYE895" s="60"/>
      <c r="AYF895" s="60"/>
      <c r="AYG895" s="60"/>
      <c r="AYH895" s="60"/>
      <c r="AYI895" s="60"/>
      <c r="AYJ895" s="60"/>
      <c r="AYK895" s="60"/>
      <c r="AYL895" s="60"/>
      <c r="AYM895" s="60"/>
      <c r="AYN895" s="60"/>
      <c r="AYO895" s="60"/>
      <c r="AYP895" s="60"/>
      <c r="AYQ895" s="60"/>
      <c r="AYR895" s="60"/>
      <c r="AYS895" s="60"/>
      <c r="AYT895" s="60"/>
      <c r="AYU895" s="60"/>
      <c r="AYV895" s="60"/>
      <c r="AYW895" s="60"/>
      <c r="AYX895" s="60"/>
      <c r="AYY895" s="60"/>
      <c r="AYZ895" s="60"/>
      <c r="AZA895" s="60"/>
      <c r="AZB895" s="60"/>
      <c r="AZC895" s="60"/>
      <c r="AZD895" s="60"/>
      <c r="AZE895" s="60"/>
      <c r="AZF895" s="60"/>
      <c r="AZG895" s="60"/>
      <c r="AZH895" s="60"/>
      <c r="AZI895" s="60"/>
      <c r="AZJ895" s="60"/>
      <c r="AZK895" s="60"/>
      <c r="AZL895" s="60"/>
      <c r="AZM895" s="60"/>
      <c r="AZN895" s="60"/>
      <c r="AZO895" s="60"/>
      <c r="AZP895" s="60"/>
      <c r="AZQ895" s="60"/>
      <c r="AZR895" s="60"/>
      <c r="AZS895" s="60"/>
      <c r="AZT895" s="60"/>
      <c r="AZU895" s="60"/>
      <c r="AZV895" s="60"/>
      <c r="AZW895" s="60"/>
      <c r="AZX895" s="60"/>
      <c r="AZY895" s="60"/>
      <c r="AZZ895" s="60"/>
      <c r="BAA895" s="60"/>
      <c r="BAB895" s="60"/>
      <c r="BAC895" s="60"/>
      <c r="BAD895" s="60"/>
      <c r="BAE895" s="60"/>
      <c r="BAF895" s="60"/>
      <c r="BAG895" s="60"/>
      <c r="BAH895" s="60"/>
      <c r="BAI895" s="60"/>
      <c r="BAJ895" s="60"/>
      <c r="BAK895" s="60"/>
      <c r="BAL895" s="60"/>
      <c r="BAM895" s="60"/>
      <c r="BAN895" s="60"/>
      <c r="BAO895" s="60"/>
      <c r="BAP895" s="60"/>
      <c r="BAQ895" s="60"/>
      <c r="BAR895" s="60"/>
      <c r="BAS895" s="60"/>
      <c r="BAT895" s="60"/>
      <c r="BAU895" s="60"/>
      <c r="BAV895" s="60"/>
      <c r="BAW895" s="60"/>
      <c r="BAX895" s="60"/>
      <c r="BAY895" s="60"/>
      <c r="BAZ895" s="60"/>
      <c r="BBA895" s="60"/>
      <c r="BBB895" s="60"/>
      <c r="BBC895" s="60"/>
      <c r="BBD895" s="60"/>
      <c r="BBE895" s="60"/>
      <c r="BBF895" s="60"/>
      <c r="BBG895" s="60"/>
      <c r="BBH895" s="60"/>
      <c r="BBI895" s="60"/>
      <c r="BBJ895" s="60"/>
      <c r="BBK895" s="60"/>
      <c r="BBL895" s="60"/>
      <c r="BBM895" s="60"/>
      <c r="BBN895" s="60"/>
      <c r="BBO895" s="60"/>
      <c r="BBP895" s="60"/>
      <c r="BBQ895" s="60"/>
      <c r="BBR895" s="60"/>
      <c r="BBS895" s="60"/>
      <c r="BBT895" s="60"/>
      <c r="BBU895" s="60"/>
      <c r="BBV895" s="60"/>
      <c r="BBW895" s="60"/>
      <c r="BBX895" s="60"/>
      <c r="BBY895" s="60"/>
      <c r="BBZ895" s="60"/>
      <c r="BCA895" s="60"/>
      <c r="BCB895" s="60"/>
      <c r="BCC895" s="60"/>
      <c r="BCD895" s="60"/>
      <c r="BCE895" s="60"/>
      <c r="BCF895" s="60"/>
      <c r="BCG895" s="60"/>
      <c r="BCH895" s="60"/>
      <c r="BCI895" s="60"/>
      <c r="BCJ895" s="60"/>
      <c r="BCK895" s="60"/>
      <c r="BCL895" s="60"/>
      <c r="BCM895" s="60"/>
      <c r="BCN895" s="60"/>
      <c r="BCO895" s="60"/>
      <c r="BCP895" s="60"/>
      <c r="BCQ895" s="60"/>
      <c r="BCR895" s="60"/>
      <c r="BCS895" s="60"/>
      <c r="BCT895" s="60"/>
      <c r="BCU895" s="60"/>
      <c r="BCV895" s="60"/>
      <c r="BCW895" s="60"/>
      <c r="BCX895" s="60"/>
      <c r="BCY895" s="60"/>
      <c r="BCZ895" s="60"/>
      <c r="BDA895" s="60"/>
      <c r="BDB895" s="60"/>
      <c r="BDC895" s="60"/>
      <c r="BDD895" s="60"/>
      <c r="BDE895" s="60"/>
      <c r="BDF895" s="60"/>
      <c r="BDG895" s="60"/>
      <c r="BDH895" s="60"/>
      <c r="BDI895" s="60"/>
      <c r="BDJ895" s="60"/>
      <c r="BDK895" s="60"/>
      <c r="BDL895" s="60"/>
      <c r="BDM895" s="60"/>
      <c r="BDN895" s="60"/>
      <c r="BDO895" s="60"/>
      <c r="BDP895" s="60"/>
      <c r="BDQ895" s="60"/>
      <c r="BDR895" s="60"/>
      <c r="BDS895" s="60"/>
      <c r="BDT895" s="60"/>
      <c r="BDU895" s="60"/>
      <c r="BDV895" s="60"/>
      <c r="BDW895" s="60"/>
      <c r="BDX895" s="60"/>
      <c r="BDY895" s="60"/>
      <c r="BDZ895" s="60"/>
      <c r="BEA895" s="60"/>
      <c r="BEB895" s="60"/>
      <c r="BEC895" s="60"/>
      <c r="BED895" s="60"/>
      <c r="BEE895" s="60"/>
      <c r="BEF895" s="60"/>
      <c r="BEG895" s="60"/>
      <c r="BEH895" s="60"/>
      <c r="BEI895" s="60"/>
      <c r="BEJ895" s="60"/>
      <c r="BEK895" s="60"/>
      <c r="BEL895" s="60"/>
      <c r="BEM895" s="60"/>
      <c r="BEN895" s="60"/>
      <c r="BEO895" s="60"/>
      <c r="BEP895" s="60"/>
      <c r="BEQ895" s="60"/>
      <c r="BER895" s="60"/>
      <c r="BES895" s="60"/>
      <c r="BET895" s="60"/>
      <c r="BEU895" s="60"/>
      <c r="BEV895" s="60"/>
      <c r="BEW895" s="60"/>
      <c r="BEX895" s="60"/>
      <c r="BEY895" s="60"/>
      <c r="BEZ895" s="60"/>
      <c r="BFA895" s="60"/>
      <c r="BFB895" s="60"/>
      <c r="BFC895" s="60"/>
      <c r="BFD895" s="60"/>
      <c r="BFE895" s="60"/>
      <c r="BFF895" s="60"/>
      <c r="BFG895" s="60"/>
      <c r="BFH895" s="60"/>
      <c r="BFI895" s="60"/>
      <c r="BFJ895" s="60"/>
      <c r="BFK895" s="60"/>
      <c r="BFL895" s="60"/>
      <c r="BFM895" s="60"/>
      <c r="BFN895" s="60"/>
      <c r="BFO895" s="60"/>
      <c r="BFP895" s="60"/>
      <c r="BFQ895" s="60"/>
      <c r="BFR895" s="60"/>
      <c r="BFS895" s="60"/>
      <c r="BFT895" s="60"/>
      <c r="BFU895" s="60"/>
      <c r="BFV895" s="60"/>
      <c r="BFW895" s="60"/>
      <c r="BFX895" s="60"/>
      <c r="BFY895" s="60"/>
      <c r="BFZ895" s="60"/>
      <c r="BGA895" s="60"/>
      <c r="BGB895" s="60"/>
      <c r="BGC895" s="60"/>
      <c r="BGD895" s="60"/>
      <c r="BGE895" s="60"/>
      <c r="BGF895" s="60"/>
      <c r="BGG895" s="60"/>
      <c r="BGH895" s="60"/>
      <c r="BGI895" s="60"/>
      <c r="BGJ895" s="60"/>
      <c r="BGK895" s="60"/>
      <c r="BGL895" s="60"/>
      <c r="BGM895" s="60"/>
      <c r="BGN895" s="60"/>
      <c r="BGO895" s="60"/>
      <c r="BGP895" s="60"/>
      <c r="BGQ895" s="60"/>
      <c r="BGR895" s="60"/>
      <c r="BGS895" s="60"/>
      <c r="BGT895" s="60"/>
      <c r="BGU895" s="60"/>
      <c r="BGV895" s="60"/>
      <c r="BGW895" s="60"/>
      <c r="BGX895" s="60"/>
      <c r="BGY895" s="60"/>
      <c r="BGZ895" s="60"/>
      <c r="BHA895" s="60"/>
      <c r="BHB895" s="60"/>
      <c r="BHC895" s="60"/>
      <c r="BHD895" s="60"/>
      <c r="BHE895" s="60"/>
      <c r="BHF895" s="60"/>
      <c r="BHG895" s="60"/>
      <c r="BHH895" s="60"/>
      <c r="BHI895" s="60"/>
      <c r="BHJ895" s="60"/>
      <c r="BHK895" s="60"/>
      <c r="BHL895" s="60"/>
      <c r="BHM895" s="60"/>
      <c r="BHN895" s="60"/>
      <c r="BHO895" s="60"/>
      <c r="BHP895" s="60"/>
      <c r="BHQ895" s="60"/>
      <c r="BHR895" s="60"/>
      <c r="BHS895" s="60"/>
      <c r="BHT895" s="60"/>
      <c r="BHU895" s="60"/>
      <c r="BHV895" s="60"/>
      <c r="BHW895" s="60"/>
      <c r="BHX895" s="60"/>
      <c r="BHY895" s="60"/>
      <c r="BHZ895" s="60"/>
      <c r="BIA895" s="60"/>
      <c r="BIB895" s="60"/>
      <c r="BIC895" s="60"/>
      <c r="BID895" s="60"/>
      <c r="BIE895" s="60"/>
      <c r="BIF895" s="60"/>
      <c r="BIG895" s="60"/>
      <c r="BIH895" s="60"/>
      <c r="BII895" s="60"/>
      <c r="BIJ895" s="60"/>
      <c r="BIK895" s="60"/>
      <c r="BIL895" s="60"/>
      <c r="BIM895" s="60"/>
      <c r="BIN895" s="60"/>
      <c r="BIO895" s="60"/>
      <c r="BIP895" s="60"/>
      <c r="BIQ895" s="60"/>
      <c r="BIR895" s="60"/>
      <c r="BIS895" s="60"/>
      <c r="BIT895" s="60"/>
      <c r="BIU895" s="60"/>
      <c r="BIV895" s="60"/>
      <c r="BIW895" s="60"/>
      <c r="BIX895" s="60"/>
      <c r="BIY895" s="60"/>
      <c r="BIZ895" s="60"/>
      <c r="BJA895" s="60"/>
      <c r="BJB895" s="60"/>
      <c r="BJC895" s="60"/>
      <c r="BJD895" s="60"/>
      <c r="BJE895" s="60"/>
      <c r="BJF895" s="60"/>
      <c r="BJG895" s="60"/>
      <c r="BJH895" s="60"/>
      <c r="BJI895" s="60"/>
      <c r="BJJ895" s="60"/>
      <c r="BJK895" s="60"/>
      <c r="BJL895" s="60"/>
      <c r="BJM895" s="60"/>
      <c r="BJN895" s="60"/>
      <c r="BJO895" s="60"/>
      <c r="BJP895" s="60"/>
      <c r="BJQ895" s="60"/>
      <c r="BJR895" s="60"/>
      <c r="BJS895" s="60"/>
      <c r="BJT895" s="60"/>
      <c r="BJU895" s="60"/>
      <c r="BJV895" s="60"/>
      <c r="BJW895" s="60"/>
      <c r="BJX895" s="60"/>
      <c r="BJY895" s="60"/>
      <c r="BJZ895" s="60"/>
      <c r="BKA895" s="60"/>
      <c r="BKB895" s="60"/>
      <c r="BKC895" s="60"/>
      <c r="BKD895" s="60"/>
      <c r="BKE895" s="60"/>
      <c r="BKF895" s="60"/>
      <c r="BKG895" s="60"/>
      <c r="BKH895" s="60"/>
      <c r="BKI895" s="60"/>
      <c r="BKJ895" s="60"/>
      <c r="BKK895" s="60"/>
      <c r="BKL895" s="60"/>
      <c r="BKM895" s="60"/>
      <c r="BKN895" s="60"/>
      <c r="BKO895" s="60"/>
      <c r="BKP895" s="60"/>
      <c r="BKQ895" s="60"/>
      <c r="BKR895" s="60"/>
      <c r="BKS895" s="60"/>
      <c r="BKT895" s="60"/>
      <c r="BKU895" s="60"/>
      <c r="BKV895" s="60"/>
      <c r="BKW895" s="60"/>
      <c r="BKX895" s="60"/>
      <c r="BKY895" s="60"/>
      <c r="BKZ895" s="60"/>
      <c r="BLA895" s="60"/>
      <c r="BLB895" s="60"/>
      <c r="BLC895" s="60"/>
      <c r="BLD895" s="60"/>
      <c r="BLE895" s="60"/>
      <c r="BLF895" s="60"/>
      <c r="BLG895" s="60"/>
      <c r="BLH895" s="60"/>
      <c r="BLI895" s="60"/>
      <c r="BLJ895" s="60"/>
      <c r="BLK895" s="60"/>
      <c r="BLL895" s="60"/>
      <c r="BLM895" s="60"/>
      <c r="BLN895" s="60"/>
      <c r="BLO895" s="60"/>
      <c r="BLP895" s="60"/>
      <c r="BLQ895" s="60"/>
      <c r="BLR895" s="60"/>
      <c r="BLS895" s="60"/>
      <c r="BLT895" s="60"/>
      <c r="BLU895" s="60"/>
      <c r="BLV895" s="60"/>
      <c r="BLW895" s="60"/>
      <c r="BLX895" s="60"/>
      <c r="BLY895" s="60"/>
      <c r="BLZ895" s="60"/>
      <c r="BMA895" s="60"/>
      <c r="BMB895" s="60"/>
      <c r="BMC895" s="60"/>
      <c r="BMD895" s="60"/>
      <c r="BME895" s="60"/>
      <c r="BMF895" s="60"/>
      <c r="BMG895" s="60"/>
      <c r="BMH895" s="60"/>
      <c r="BMI895" s="60"/>
      <c r="BMJ895" s="60"/>
      <c r="BMK895" s="60"/>
      <c r="BML895" s="60"/>
      <c r="BMM895" s="60"/>
      <c r="BMN895" s="60"/>
      <c r="BMO895" s="60"/>
      <c r="BMP895" s="60"/>
      <c r="BMQ895" s="60"/>
      <c r="BMR895" s="60"/>
      <c r="BMS895" s="60"/>
      <c r="BMT895" s="60"/>
      <c r="BMU895" s="60"/>
      <c r="BMV895" s="60"/>
      <c r="BMW895" s="60"/>
      <c r="BMX895" s="60"/>
      <c r="BMY895" s="60"/>
      <c r="BMZ895" s="60"/>
      <c r="BNA895" s="60"/>
      <c r="BNB895" s="60"/>
      <c r="BNC895" s="60"/>
      <c r="BND895" s="60"/>
      <c r="BNE895" s="60"/>
      <c r="BNF895" s="60"/>
      <c r="BNG895" s="60"/>
      <c r="BNH895" s="60"/>
      <c r="BNI895" s="60"/>
      <c r="BNJ895" s="60"/>
      <c r="BNK895" s="60"/>
      <c r="BNL895" s="60"/>
      <c r="BNM895" s="60"/>
      <c r="BNN895" s="60"/>
      <c r="BNO895" s="60"/>
      <c r="BNP895" s="60"/>
      <c r="BNQ895" s="60"/>
      <c r="BNR895" s="60"/>
      <c r="BNS895" s="60"/>
      <c r="BNT895" s="60"/>
      <c r="BNU895" s="60"/>
      <c r="BNV895" s="60"/>
      <c r="BNW895" s="60"/>
      <c r="BNX895" s="60"/>
      <c r="BNY895" s="60"/>
      <c r="BNZ895" s="60"/>
      <c r="BOA895" s="60"/>
      <c r="BOB895" s="60"/>
      <c r="BOC895" s="60"/>
      <c r="BOD895" s="60"/>
      <c r="BOE895" s="60"/>
      <c r="BOF895" s="60"/>
      <c r="BOG895" s="60"/>
      <c r="BOH895" s="60"/>
      <c r="BOI895" s="60"/>
      <c r="BOJ895" s="60"/>
      <c r="BOK895" s="60"/>
      <c r="BOL895" s="60"/>
      <c r="BOM895" s="60"/>
      <c r="BON895" s="60"/>
      <c r="BOO895" s="60"/>
      <c r="BOP895" s="60"/>
      <c r="BOQ895" s="60"/>
      <c r="BOR895" s="60"/>
      <c r="BOS895" s="60"/>
      <c r="BOT895" s="60"/>
      <c r="BOU895" s="60"/>
      <c r="BOV895" s="60"/>
      <c r="BOW895" s="60"/>
      <c r="BOX895" s="60"/>
      <c r="BOY895" s="60"/>
      <c r="BOZ895" s="60"/>
      <c r="BPA895" s="60"/>
      <c r="BPB895" s="60"/>
      <c r="BPC895" s="60"/>
      <c r="BPD895" s="60"/>
      <c r="BPE895" s="60"/>
      <c r="BPF895" s="60"/>
      <c r="BPG895" s="60"/>
      <c r="BPH895" s="60"/>
      <c r="BPI895" s="60"/>
      <c r="BPJ895" s="60"/>
      <c r="BPK895" s="60"/>
      <c r="BPL895" s="60"/>
      <c r="BPM895" s="60"/>
      <c r="BPN895" s="60"/>
      <c r="BPO895" s="60"/>
      <c r="BPP895" s="60"/>
      <c r="BPQ895" s="60"/>
      <c r="BPR895" s="60"/>
      <c r="BPS895" s="60"/>
      <c r="BPT895" s="60"/>
      <c r="BPU895" s="60"/>
      <c r="BPV895" s="60"/>
      <c r="BPW895" s="60"/>
      <c r="BPX895" s="60"/>
      <c r="BPY895" s="60"/>
      <c r="BPZ895" s="60"/>
      <c r="BQA895" s="60"/>
      <c r="BQB895" s="60"/>
      <c r="BQC895" s="60"/>
      <c r="BQD895" s="60"/>
      <c r="BQE895" s="60"/>
      <c r="BQF895" s="60"/>
      <c r="BQG895" s="60"/>
      <c r="BQH895" s="60"/>
      <c r="BQI895" s="60"/>
      <c r="BQJ895" s="60"/>
      <c r="BQK895" s="60"/>
      <c r="BQL895" s="60"/>
      <c r="BQM895" s="60"/>
      <c r="BQN895" s="60"/>
      <c r="BQO895" s="60"/>
      <c r="BQP895" s="60"/>
      <c r="BQQ895" s="60"/>
      <c r="BQR895" s="60"/>
      <c r="BQS895" s="60"/>
      <c r="BQT895" s="60"/>
      <c r="BQU895" s="60"/>
      <c r="BQV895" s="60"/>
      <c r="BQW895" s="60"/>
      <c r="BQX895" s="60"/>
      <c r="BQY895" s="60"/>
      <c r="BQZ895" s="60"/>
      <c r="BRA895" s="60"/>
      <c r="BRB895" s="60"/>
      <c r="BRC895" s="60"/>
      <c r="BRD895" s="60"/>
      <c r="BRE895" s="60"/>
      <c r="BRF895" s="60"/>
      <c r="BRG895" s="60"/>
      <c r="BRH895" s="60"/>
      <c r="BRI895" s="60"/>
      <c r="BRJ895" s="60"/>
      <c r="BRK895" s="60"/>
      <c r="BRL895" s="60"/>
      <c r="BRM895" s="60"/>
      <c r="BRN895" s="60"/>
      <c r="BRO895" s="60"/>
      <c r="BRP895" s="60"/>
      <c r="BRQ895" s="60"/>
      <c r="BRR895" s="60"/>
      <c r="BRS895" s="60"/>
      <c r="BRT895" s="60"/>
      <c r="BRU895" s="60"/>
      <c r="BRV895" s="60"/>
      <c r="BRW895" s="60"/>
      <c r="BRX895" s="60"/>
      <c r="BRY895" s="60"/>
      <c r="BRZ895" s="60"/>
      <c r="BSA895" s="60"/>
      <c r="BSB895" s="60"/>
      <c r="BSC895" s="60"/>
      <c r="BSD895" s="60"/>
      <c r="BSE895" s="60"/>
      <c r="BSF895" s="60"/>
      <c r="BSG895" s="60"/>
      <c r="BSH895" s="60"/>
      <c r="BSI895" s="60"/>
      <c r="BSJ895" s="60"/>
      <c r="BSK895" s="60"/>
      <c r="BSL895" s="60"/>
      <c r="BSM895" s="60"/>
      <c r="BSN895" s="60"/>
      <c r="BSO895" s="60"/>
      <c r="BSP895" s="60"/>
      <c r="BSQ895" s="60"/>
      <c r="BSR895" s="60"/>
      <c r="BSS895" s="60"/>
      <c r="BST895" s="60"/>
      <c r="BSU895" s="60"/>
      <c r="BSV895" s="60"/>
      <c r="BSW895" s="60"/>
      <c r="BSX895" s="60"/>
      <c r="BSY895" s="60"/>
      <c r="BSZ895" s="60"/>
      <c r="BTA895" s="60"/>
      <c r="BTB895" s="60"/>
      <c r="BTC895" s="60"/>
      <c r="BTD895" s="60"/>
      <c r="BTE895" s="60"/>
      <c r="BTF895" s="60"/>
      <c r="BTG895" s="60"/>
      <c r="BTH895" s="60"/>
      <c r="BTI895" s="60"/>
      <c r="BTJ895" s="60"/>
      <c r="BTK895" s="60"/>
      <c r="BTL895" s="60"/>
      <c r="BTM895" s="60"/>
      <c r="BTN895" s="60"/>
      <c r="BTO895" s="60"/>
      <c r="BTP895" s="60"/>
      <c r="BTQ895" s="60"/>
      <c r="BTR895" s="60"/>
      <c r="BTS895" s="60"/>
      <c r="BTT895" s="60"/>
      <c r="BTU895" s="60"/>
      <c r="BTV895" s="60"/>
      <c r="BTW895" s="60"/>
      <c r="BTX895" s="60"/>
      <c r="BTY895" s="60"/>
      <c r="BTZ895" s="60"/>
      <c r="BUA895" s="60"/>
      <c r="BUB895" s="60"/>
      <c r="BUC895" s="60"/>
      <c r="BUD895" s="60"/>
      <c r="BUE895" s="60"/>
      <c r="BUF895" s="60"/>
      <c r="BUG895" s="60"/>
      <c r="BUH895" s="60"/>
      <c r="BUI895" s="60"/>
      <c r="BUJ895" s="60"/>
      <c r="BUK895" s="60"/>
      <c r="BUL895" s="60"/>
      <c r="BUM895" s="60"/>
      <c r="BUN895" s="60"/>
      <c r="BUO895" s="60"/>
      <c r="BUP895" s="60"/>
      <c r="BUQ895" s="60"/>
      <c r="BUR895" s="60"/>
      <c r="BUS895" s="60"/>
      <c r="BUT895" s="60"/>
      <c r="BUU895" s="60"/>
      <c r="BUV895" s="60"/>
      <c r="BUW895" s="60"/>
      <c r="BUX895" s="60"/>
      <c r="BUY895" s="60"/>
      <c r="BUZ895" s="60"/>
      <c r="BVA895" s="60"/>
      <c r="BVB895" s="60"/>
      <c r="BVC895" s="60"/>
      <c r="BVD895" s="60"/>
      <c r="BVE895" s="60"/>
      <c r="BVF895" s="60"/>
      <c r="BVG895" s="60"/>
      <c r="BVH895" s="60"/>
      <c r="BVI895" s="60"/>
      <c r="BVJ895" s="60"/>
      <c r="BVK895" s="60"/>
      <c r="BVL895" s="60"/>
      <c r="BVM895" s="60"/>
      <c r="BVN895" s="60"/>
      <c r="BVO895" s="60"/>
      <c r="BVP895" s="60"/>
      <c r="BVQ895" s="60"/>
      <c r="BVR895" s="60"/>
      <c r="BVS895" s="60"/>
      <c r="BVT895" s="60"/>
      <c r="BVU895" s="60"/>
      <c r="BVV895" s="60"/>
      <c r="BVW895" s="60"/>
      <c r="BVX895" s="60"/>
      <c r="BVY895" s="60"/>
      <c r="BVZ895" s="60"/>
      <c r="BWA895" s="60"/>
      <c r="BWB895" s="60"/>
      <c r="BWC895" s="60"/>
      <c r="BWD895" s="60"/>
      <c r="BWE895" s="60"/>
      <c r="BWF895" s="60"/>
      <c r="BWG895" s="60"/>
      <c r="BWH895" s="60"/>
      <c r="BWI895" s="60"/>
      <c r="BWJ895" s="60"/>
      <c r="BWK895" s="60"/>
      <c r="BWL895" s="60"/>
      <c r="BWM895" s="60"/>
      <c r="BWN895" s="60"/>
      <c r="BWO895" s="60"/>
      <c r="BWP895" s="60"/>
      <c r="BWQ895" s="60"/>
      <c r="BWR895" s="60"/>
      <c r="BWS895" s="60"/>
      <c r="BWT895" s="60"/>
      <c r="BWU895" s="60"/>
      <c r="BWV895" s="60"/>
      <c r="BWW895" s="60"/>
      <c r="BWX895" s="60"/>
      <c r="BWY895" s="60"/>
      <c r="BWZ895" s="60"/>
      <c r="BXA895" s="60"/>
      <c r="BXB895" s="60"/>
      <c r="BXC895" s="60"/>
      <c r="BXD895" s="60"/>
      <c r="BXE895" s="60"/>
      <c r="BXF895" s="60"/>
      <c r="BXG895" s="60"/>
      <c r="BXH895" s="60"/>
      <c r="BXI895" s="60"/>
      <c r="BXJ895" s="60"/>
      <c r="BXK895" s="60"/>
      <c r="BXL895" s="60"/>
      <c r="BXM895" s="60"/>
      <c r="BXN895" s="60"/>
      <c r="BXO895" s="60"/>
      <c r="BXP895" s="60"/>
      <c r="BXQ895" s="60"/>
      <c r="BXR895" s="60"/>
      <c r="BXS895" s="60"/>
      <c r="BXT895" s="60"/>
      <c r="BXU895" s="60"/>
      <c r="BXV895" s="60"/>
      <c r="BXW895" s="60"/>
      <c r="BXX895" s="60"/>
      <c r="BXY895" s="60"/>
      <c r="BXZ895" s="60"/>
      <c r="BYA895" s="60"/>
      <c r="BYB895" s="60"/>
      <c r="BYC895" s="60"/>
      <c r="BYD895" s="60"/>
      <c r="BYE895" s="60"/>
      <c r="BYF895" s="60"/>
      <c r="BYG895" s="60"/>
      <c r="BYH895" s="60"/>
      <c r="BYI895" s="60"/>
      <c r="BYJ895" s="60"/>
      <c r="BYK895" s="60"/>
      <c r="BYL895" s="60"/>
      <c r="BYM895" s="60"/>
      <c r="BYN895" s="60"/>
      <c r="BYO895" s="60"/>
      <c r="BYP895" s="60"/>
      <c r="BYQ895" s="60"/>
      <c r="BYR895" s="60"/>
      <c r="BYS895" s="60"/>
      <c r="BYT895" s="60"/>
      <c r="BYU895" s="60"/>
      <c r="BYV895" s="60"/>
      <c r="BYW895" s="60"/>
      <c r="BYX895" s="60"/>
      <c r="BYY895" s="60"/>
      <c r="BYZ895" s="60"/>
      <c r="BZA895" s="60"/>
      <c r="BZB895" s="60"/>
      <c r="BZC895" s="60"/>
      <c r="BZD895" s="60"/>
      <c r="BZE895" s="60"/>
      <c r="BZF895" s="60"/>
      <c r="BZG895" s="60"/>
      <c r="BZH895" s="60"/>
      <c r="BZI895" s="60"/>
      <c r="BZJ895" s="60"/>
      <c r="BZK895" s="60"/>
      <c r="BZL895" s="60"/>
      <c r="BZM895" s="60"/>
      <c r="BZN895" s="60"/>
      <c r="BZO895" s="60"/>
      <c r="BZP895" s="60"/>
      <c r="BZQ895" s="60"/>
      <c r="BZR895" s="60"/>
      <c r="BZS895" s="60"/>
      <c r="BZT895" s="60"/>
      <c r="BZU895" s="60"/>
      <c r="BZV895" s="60"/>
      <c r="BZW895" s="60"/>
      <c r="BZX895" s="60"/>
      <c r="BZY895" s="60"/>
      <c r="BZZ895" s="60"/>
      <c r="CAA895" s="60"/>
      <c r="CAB895" s="60"/>
      <c r="CAC895" s="60"/>
      <c r="CAD895" s="60"/>
      <c r="CAE895" s="60"/>
      <c r="CAF895" s="60"/>
      <c r="CAG895" s="60"/>
      <c r="CAH895" s="60"/>
      <c r="CAI895" s="60"/>
      <c r="CAJ895" s="60"/>
      <c r="CAK895" s="60"/>
      <c r="CAL895" s="60"/>
      <c r="CAM895" s="60"/>
      <c r="CAN895" s="60"/>
      <c r="CAO895" s="60"/>
      <c r="CAP895" s="60"/>
      <c r="CAQ895" s="60"/>
      <c r="CAR895" s="60"/>
      <c r="CAS895" s="60"/>
      <c r="CAT895" s="60"/>
      <c r="CAU895" s="60"/>
      <c r="CAV895" s="60"/>
      <c r="CAW895" s="60"/>
      <c r="CAX895" s="60"/>
      <c r="CAY895" s="60"/>
      <c r="CAZ895" s="60"/>
      <c r="CBA895" s="60"/>
      <c r="CBB895" s="60"/>
      <c r="CBC895" s="60"/>
      <c r="CBD895" s="60"/>
      <c r="CBE895" s="60"/>
      <c r="CBF895" s="60"/>
      <c r="CBG895" s="60"/>
      <c r="CBH895" s="60"/>
      <c r="CBI895" s="60"/>
      <c r="CBJ895" s="60"/>
      <c r="CBK895" s="60"/>
      <c r="CBL895" s="60"/>
      <c r="CBM895" s="60"/>
      <c r="CBN895" s="60"/>
      <c r="CBO895" s="60"/>
      <c r="CBP895" s="60"/>
      <c r="CBQ895" s="60"/>
      <c r="CBR895" s="60"/>
      <c r="CBS895" s="60"/>
      <c r="CBT895" s="60"/>
      <c r="CBU895" s="60"/>
      <c r="CBV895" s="60"/>
      <c r="CBW895" s="60"/>
      <c r="CBX895" s="60"/>
      <c r="CBY895" s="60"/>
      <c r="CBZ895" s="60"/>
      <c r="CCA895" s="60"/>
      <c r="CCB895" s="60"/>
      <c r="CCC895" s="60"/>
      <c r="CCD895" s="60"/>
      <c r="CCE895" s="60"/>
      <c r="CCF895" s="60"/>
      <c r="CCG895" s="60"/>
      <c r="CCH895" s="60"/>
      <c r="CCI895" s="60"/>
      <c r="CCJ895" s="60"/>
      <c r="CCK895" s="60"/>
      <c r="CCL895" s="60"/>
      <c r="CCM895" s="60"/>
      <c r="CCN895" s="60"/>
      <c r="CCO895" s="60"/>
      <c r="CCP895" s="60"/>
      <c r="CCQ895" s="60"/>
      <c r="CCR895" s="60"/>
      <c r="CCS895" s="60"/>
      <c r="CCT895" s="60"/>
      <c r="CCU895" s="60"/>
      <c r="CCV895" s="60"/>
      <c r="CCW895" s="60"/>
      <c r="CCX895" s="60"/>
    </row>
    <row r="896" spans="1:2130" ht="72" x14ac:dyDescent="0.2">
      <c r="A896" s="14" t="s">
        <v>2655</v>
      </c>
      <c r="B896" s="57" t="s">
        <v>2651</v>
      </c>
      <c r="C896" s="15" t="s">
        <v>383</v>
      </c>
      <c r="D896" s="15" t="s">
        <v>384</v>
      </c>
      <c r="E896" s="15" t="s">
        <v>372</v>
      </c>
      <c r="F896" s="15"/>
      <c r="G896" s="15"/>
      <c r="H896" s="15"/>
      <c r="I896" s="15" t="s">
        <v>373</v>
      </c>
      <c r="J896" s="15" t="s">
        <v>374</v>
      </c>
      <c r="K896" s="15" t="s">
        <v>380</v>
      </c>
      <c r="L896" s="15"/>
      <c r="M896" s="15"/>
      <c r="N896" s="15"/>
      <c r="O896" s="15"/>
      <c r="P896" s="15" t="s">
        <v>45</v>
      </c>
      <c r="R896" s="60"/>
      <c r="S896" s="60"/>
      <c r="T896" s="60"/>
      <c r="U896" s="60"/>
      <c r="V896" s="60"/>
      <c r="W896" s="60"/>
      <c r="X896" s="60"/>
      <c r="Y896" s="60"/>
      <c r="Z896" s="60"/>
      <c r="AA896" s="60"/>
      <c r="AB896" s="60"/>
      <c r="AC896" s="60"/>
      <c r="AD896" s="60"/>
      <c r="AE896" s="60"/>
      <c r="AF896" s="60"/>
      <c r="AG896" s="60"/>
      <c r="AH896" s="60"/>
      <c r="AI896" s="60"/>
      <c r="AJ896" s="60"/>
      <c r="AK896" s="60"/>
      <c r="AL896" s="60"/>
      <c r="AM896" s="60"/>
      <c r="AN896" s="60"/>
      <c r="AO896" s="60"/>
      <c r="AP896" s="60"/>
      <c r="AQ896" s="60"/>
      <c r="AR896" s="60"/>
      <c r="AS896" s="60"/>
      <c r="AT896" s="60"/>
      <c r="AU896" s="60"/>
      <c r="AV896" s="60"/>
      <c r="AW896" s="60"/>
      <c r="AX896" s="60"/>
      <c r="AY896" s="60"/>
      <c r="AZ896" s="60"/>
      <c r="BA896" s="60"/>
      <c r="BB896" s="60"/>
      <c r="BC896" s="60"/>
      <c r="BD896" s="60"/>
      <c r="BE896" s="60"/>
      <c r="BF896" s="60"/>
      <c r="BG896" s="60"/>
      <c r="BH896" s="60"/>
      <c r="BI896" s="60"/>
      <c r="BJ896" s="60"/>
      <c r="BK896" s="60"/>
      <c r="BL896" s="60"/>
      <c r="BM896" s="60"/>
      <c r="BN896" s="60"/>
      <c r="BO896" s="60"/>
      <c r="BP896" s="60"/>
      <c r="BQ896" s="60"/>
      <c r="BR896" s="60"/>
      <c r="BS896" s="60"/>
      <c r="BT896" s="60"/>
      <c r="BU896" s="60"/>
      <c r="BV896" s="60"/>
      <c r="BW896" s="60"/>
      <c r="BX896" s="60"/>
      <c r="BY896" s="60"/>
      <c r="BZ896" s="60"/>
      <c r="CA896" s="60"/>
      <c r="CB896" s="60"/>
      <c r="CC896" s="60"/>
      <c r="CD896" s="60"/>
      <c r="CE896" s="60"/>
      <c r="CF896" s="60"/>
      <c r="CG896" s="60"/>
      <c r="CH896" s="60"/>
      <c r="CI896" s="60"/>
      <c r="CJ896" s="60"/>
      <c r="CK896" s="60"/>
      <c r="CL896" s="60"/>
      <c r="CM896" s="60"/>
      <c r="CN896" s="60"/>
      <c r="CO896" s="60"/>
      <c r="CP896" s="60"/>
      <c r="CQ896" s="60"/>
      <c r="CR896" s="60"/>
      <c r="CS896" s="60"/>
      <c r="CT896" s="60"/>
      <c r="CU896" s="60"/>
      <c r="CV896" s="60"/>
      <c r="CW896" s="60"/>
      <c r="CX896" s="60"/>
      <c r="CY896" s="60"/>
      <c r="CZ896" s="60"/>
      <c r="DA896" s="60"/>
      <c r="DB896" s="60"/>
      <c r="DC896" s="60"/>
      <c r="DD896" s="60"/>
      <c r="DE896" s="60"/>
      <c r="DF896" s="60"/>
      <c r="DG896" s="60"/>
      <c r="DH896" s="60"/>
      <c r="DI896" s="60"/>
      <c r="DJ896" s="60"/>
      <c r="DK896" s="60"/>
      <c r="DL896" s="60"/>
      <c r="DM896" s="60"/>
      <c r="DN896" s="60"/>
      <c r="DO896" s="60"/>
      <c r="DP896" s="60"/>
      <c r="DQ896" s="60"/>
      <c r="DR896" s="60"/>
      <c r="DS896" s="60"/>
      <c r="DT896" s="60"/>
      <c r="DU896" s="60"/>
      <c r="DV896" s="60"/>
      <c r="DW896" s="60"/>
      <c r="DX896" s="60"/>
      <c r="DY896" s="60"/>
      <c r="DZ896" s="60"/>
      <c r="EA896" s="60"/>
      <c r="EB896" s="60"/>
      <c r="EC896" s="60"/>
      <c r="ED896" s="60"/>
      <c r="EE896" s="60"/>
      <c r="EF896" s="60"/>
      <c r="EG896" s="60"/>
      <c r="EH896" s="60"/>
      <c r="EI896" s="60"/>
      <c r="EJ896" s="60"/>
      <c r="EK896" s="60"/>
      <c r="EL896" s="60"/>
      <c r="EM896" s="60"/>
      <c r="EN896" s="60"/>
      <c r="EO896" s="60"/>
      <c r="EP896" s="60"/>
      <c r="EQ896" s="60"/>
      <c r="ER896" s="60"/>
      <c r="ES896" s="60"/>
      <c r="ET896" s="60"/>
      <c r="EU896" s="60"/>
      <c r="EV896" s="60"/>
      <c r="EW896" s="60"/>
      <c r="EX896" s="60"/>
      <c r="EY896" s="60"/>
      <c r="EZ896" s="60"/>
      <c r="FA896" s="60"/>
      <c r="FB896" s="60"/>
      <c r="FC896" s="60"/>
      <c r="FD896" s="60"/>
      <c r="FE896" s="60"/>
      <c r="FF896" s="60"/>
      <c r="FG896" s="60"/>
      <c r="FH896" s="60"/>
      <c r="FI896" s="60"/>
      <c r="FJ896" s="60"/>
      <c r="FK896" s="60"/>
      <c r="FL896" s="60"/>
      <c r="FM896" s="60"/>
      <c r="FN896" s="60"/>
      <c r="FO896" s="60"/>
      <c r="FP896" s="60"/>
      <c r="FQ896" s="60"/>
      <c r="FR896" s="60"/>
      <c r="FS896" s="60"/>
      <c r="FT896" s="60"/>
      <c r="FU896" s="60"/>
      <c r="FV896" s="60"/>
      <c r="FW896" s="60"/>
      <c r="FX896" s="60"/>
      <c r="FY896" s="60"/>
      <c r="FZ896" s="60"/>
      <c r="GA896" s="60"/>
      <c r="GB896" s="60"/>
      <c r="GC896" s="60"/>
      <c r="GD896" s="60"/>
      <c r="GE896" s="60"/>
      <c r="GF896" s="60"/>
      <c r="GG896" s="60"/>
      <c r="GH896" s="60"/>
      <c r="GI896" s="60"/>
      <c r="GJ896" s="60"/>
      <c r="GK896" s="60"/>
      <c r="GL896" s="60"/>
      <c r="GM896" s="60"/>
      <c r="GN896" s="60"/>
      <c r="GO896" s="60"/>
      <c r="GP896" s="60"/>
      <c r="GQ896" s="60"/>
      <c r="GR896" s="60"/>
      <c r="GS896" s="60"/>
      <c r="GT896" s="60"/>
      <c r="GU896" s="60"/>
      <c r="GV896" s="60"/>
      <c r="GW896" s="60"/>
      <c r="GX896" s="60"/>
      <c r="GY896" s="60"/>
      <c r="GZ896" s="60"/>
      <c r="HA896" s="60"/>
      <c r="HB896" s="60"/>
      <c r="HC896" s="60"/>
      <c r="HD896" s="60"/>
      <c r="HE896" s="60"/>
      <c r="HF896" s="60"/>
      <c r="HG896" s="60"/>
      <c r="HH896" s="60"/>
      <c r="HI896" s="60"/>
      <c r="HJ896" s="60"/>
      <c r="HK896" s="60"/>
      <c r="HL896" s="60"/>
      <c r="HM896" s="60"/>
      <c r="HN896" s="60"/>
      <c r="HO896" s="60"/>
      <c r="HP896" s="60"/>
      <c r="HQ896" s="60"/>
      <c r="HR896" s="60"/>
      <c r="HS896" s="60"/>
      <c r="HT896" s="60"/>
      <c r="HU896" s="60"/>
      <c r="HV896" s="60"/>
      <c r="HW896" s="60"/>
      <c r="HX896" s="60"/>
      <c r="HY896" s="60"/>
      <c r="HZ896" s="60"/>
      <c r="IA896" s="60"/>
      <c r="IB896" s="60"/>
      <c r="IC896" s="60"/>
      <c r="ID896" s="60"/>
      <c r="IE896" s="60"/>
      <c r="IF896" s="60"/>
      <c r="IG896" s="60"/>
      <c r="IH896" s="60"/>
      <c r="II896" s="60"/>
      <c r="IJ896" s="60"/>
      <c r="IK896" s="60"/>
      <c r="IL896" s="60"/>
      <c r="IM896" s="60"/>
      <c r="IN896" s="60"/>
      <c r="IO896" s="60"/>
      <c r="IP896" s="60"/>
      <c r="IQ896" s="60"/>
      <c r="IR896" s="60"/>
      <c r="IS896" s="60"/>
      <c r="IT896" s="60"/>
      <c r="IU896" s="60"/>
      <c r="IV896" s="60"/>
      <c r="IW896" s="60"/>
      <c r="IX896" s="60"/>
      <c r="IY896" s="60"/>
      <c r="IZ896" s="60"/>
      <c r="JA896" s="60"/>
      <c r="JB896" s="60"/>
      <c r="JC896" s="60"/>
      <c r="JD896" s="60"/>
      <c r="JE896" s="60"/>
      <c r="JF896" s="60"/>
      <c r="JG896" s="60"/>
      <c r="JH896" s="60"/>
      <c r="JI896" s="60"/>
      <c r="JJ896" s="60"/>
      <c r="JK896" s="60"/>
      <c r="JL896" s="60"/>
      <c r="JM896" s="60"/>
      <c r="JN896" s="60"/>
      <c r="JO896" s="60"/>
      <c r="JP896" s="60"/>
      <c r="JQ896" s="60"/>
      <c r="JR896" s="60"/>
      <c r="JS896" s="60"/>
      <c r="JT896" s="60"/>
      <c r="JU896" s="60"/>
      <c r="JV896" s="60"/>
      <c r="JW896" s="60"/>
      <c r="JX896" s="60"/>
      <c r="JY896" s="60"/>
      <c r="JZ896" s="60"/>
      <c r="KA896" s="60"/>
      <c r="KB896" s="60"/>
      <c r="KC896" s="60"/>
      <c r="KD896" s="60"/>
      <c r="KE896" s="60"/>
      <c r="KF896" s="60"/>
      <c r="KG896" s="60"/>
      <c r="KH896" s="60"/>
      <c r="KI896" s="60"/>
      <c r="KJ896" s="60"/>
      <c r="KK896" s="60"/>
      <c r="KL896" s="60"/>
      <c r="KM896" s="60"/>
      <c r="KN896" s="60"/>
      <c r="KO896" s="60"/>
      <c r="KP896" s="60"/>
      <c r="KQ896" s="60"/>
      <c r="KR896" s="60"/>
      <c r="KS896" s="60"/>
      <c r="KT896" s="60"/>
      <c r="KU896" s="60"/>
      <c r="KV896" s="60"/>
      <c r="KW896" s="60"/>
      <c r="KX896" s="60"/>
      <c r="KY896" s="60"/>
      <c r="KZ896" s="60"/>
      <c r="LA896" s="60"/>
      <c r="LB896" s="60"/>
      <c r="LC896" s="60"/>
      <c r="LD896" s="60"/>
      <c r="LE896" s="60"/>
      <c r="LF896" s="60"/>
      <c r="LG896" s="60"/>
      <c r="LH896" s="60"/>
      <c r="LI896" s="60"/>
      <c r="LJ896" s="60"/>
      <c r="LK896" s="60"/>
      <c r="LL896" s="60"/>
      <c r="LM896" s="60"/>
      <c r="LN896" s="60"/>
      <c r="LO896" s="60"/>
      <c r="LP896" s="60"/>
      <c r="LQ896" s="60"/>
      <c r="LR896" s="60"/>
      <c r="LS896" s="60"/>
      <c r="LT896" s="60"/>
      <c r="LU896" s="60"/>
      <c r="LV896" s="60"/>
      <c r="LW896" s="60"/>
      <c r="LX896" s="60"/>
      <c r="LY896" s="60"/>
      <c r="LZ896" s="60"/>
      <c r="MA896" s="60"/>
      <c r="MB896" s="60"/>
      <c r="MC896" s="60"/>
      <c r="MD896" s="60"/>
      <c r="ME896" s="60"/>
      <c r="MF896" s="60"/>
      <c r="MG896" s="60"/>
      <c r="MH896" s="60"/>
      <c r="MI896" s="60"/>
      <c r="MJ896" s="60"/>
      <c r="MK896" s="60"/>
      <c r="ML896" s="60"/>
      <c r="MM896" s="60"/>
      <c r="MN896" s="60"/>
      <c r="MO896" s="60"/>
      <c r="MP896" s="60"/>
      <c r="MQ896" s="60"/>
      <c r="MR896" s="60"/>
      <c r="MS896" s="60"/>
      <c r="MT896" s="60"/>
      <c r="MU896" s="60"/>
      <c r="MV896" s="60"/>
      <c r="MW896" s="60"/>
      <c r="MX896" s="60"/>
      <c r="MY896" s="60"/>
      <c r="MZ896" s="60"/>
      <c r="NA896" s="60"/>
      <c r="NB896" s="60"/>
      <c r="NC896" s="60"/>
      <c r="ND896" s="60"/>
      <c r="NE896" s="60"/>
      <c r="NF896" s="60"/>
      <c r="NG896" s="60"/>
      <c r="NH896" s="60"/>
      <c r="NI896" s="60"/>
      <c r="NJ896" s="60"/>
      <c r="NK896" s="60"/>
      <c r="NL896" s="60"/>
      <c r="NM896" s="60"/>
      <c r="NN896" s="60"/>
      <c r="NO896" s="60"/>
      <c r="NP896" s="60"/>
      <c r="NQ896" s="60"/>
      <c r="NR896" s="60"/>
      <c r="NS896" s="60"/>
      <c r="NT896" s="60"/>
      <c r="NU896" s="60"/>
      <c r="NV896" s="60"/>
      <c r="NW896" s="60"/>
      <c r="NX896" s="60"/>
      <c r="NY896" s="60"/>
      <c r="NZ896" s="60"/>
      <c r="OA896" s="60"/>
      <c r="OB896" s="60"/>
      <c r="OC896" s="60"/>
      <c r="OD896" s="60"/>
      <c r="OE896" s="60"/>
      <c r="OF896" s="60"/>
      <c r="OG896" s="60"/>
      <c r="OH896" s="60"/>
      <c r="OI896" s="60"/>
      <c r="OJ896" s="60"/>
      <c r="OK896" s="60"/>
      <c r="OL896" s="60"/>
      <c r="OM896" s="60"/>
      <c r="ON896" s="60"/>
      <c r="OO896" s="60"/>
      <c r="OP896" s="60"/>
      <c r="OQ896" s="60"/>
      <c r="OR896" s="60"/>
      <c r="OS896" s="60"/>
      <c r="OT896" s="60"/>
      <c r="OU896" s="60"/>
      <c r="OV896" s="60"/>
      <c r="OW896" s="60"/>
      <c r="OX896" s="60"/>
      <c r="OY896" s="60"/>
      <c r="OZ896" s="60"/>
      <c r="PA896" s="60"/>
      <c r="PB896" s="60"/>
      <c r="PC896" s="60"/>
      <c r="PD896" s="60"/>
      <c r="PE896" s="60"/>
      <c r="PF896" s="60"/>
      <c r="PG896" s="60"/>
      <c r="PH896" s="60"/>
      <c r="PI896" s="60"/>
      <c r="PJ896" s="60"/>
      <c r="PK896" s="60"/>
      <c r="PL896" s="60"/>
      <c r="PM896" s="60"/>
      <c r="PN896" s="60"/>
      <c r="PO896" s="60"/>
      <c r="PP896" s="60"/>
      <c r="PQ896" s="60"/>
      <c r="PR896" s="60"/>
      <c r="PS896" s="60"/>
      <c r="PT896" s="60"/>
      <c r="PU896" s="60"/>
      <c r="PV896" s="60"/>
      <c r="PW896" s="60"/>
      <c r="PX896" s="60"/>
      <c r="PY896" s="60"/>
      <c r="PZ896" s="60"/>
      <c r="QA896" s="60"/>
      <c r="QB896" s="60"/>
      <c r="QC896" s="60"/>
      <c r="QD896" s="60"/>
      <c r="QE896" s="60"/>
      <c r="QF896" s="60"/>
      <c r="QG896" s="60"/>
      <c r="QH896" s="60"/>
      <c r="QI896" s="60"/>
      <c r="QJ896" s="60"/>
      <c r="QK896" s="60"/>
      <c r="QL896" s="60"/>
      <c r="QM896" s="60"/>
      <c r="QN896" s="60"/>
      <c r="QO896" s="60"/>
      <c r="QP896" s="60"/>
      <c r="QQ896" s="60"/>
      <c r="QR896" s="60"/>
      <c r="QS896" s="60"/>
      <c r="QT896" s="60"/>
      <c r="QU896" s="60"/>
      <c r="QV896" s="60"/>
      <c r="QW896" s="60"/>
      <c r="QX896" s="60"/>
      <c r="QY896" s="60"/>
      <c r="QZ896" s="60"/>
      <c r="RA896" s="60"/>
      <c r="RB896" s="60"/>
      <c r="RC896" s="60"/>
      <c r="RD896" s="60"/>
      <c r="RE896" s="60"/>
      <c r="RF896" s="60"/>
      <c r="RG896" s="60"/>
      <c r="RH896" s="60"/>
      <c r="RI896" s="60"/>
      <c r="RJ896" s="60"/>
      <c r="RK896" s="60"/>
      <c r="RL896" s="60"/>
      <c r="RM896" s="60"/>
      <c r="RN896" s="60"/>
      <c r="RO896" s="60"/>
      <c r="RP896" s="60"/>
      <c r="RQ896" s="60"/>
      <c r="RR896" s="60"/>
      <c r="RS896" s="60"/>
      <c r="RT896" s="60"/>
      <c r="RU896" s="60"/>
      <c r="RV896" s="60"/>
      <c r="RW896" s="60"/>
      <c r="RX896" s="60"/>
      <c r="RY896" s="60"/>
      <c r="RZ896" s="60"/>
      <c r="SA896" s="60"/>
      <c r="SB896" s="60"/>
      <c r="SC896" s="60"/>
      <c r="SD896" s="60"/>
      <c r="SE896" s="60"/>
      <c r="SF896" s="60"/>
      <c r="SG896" s="60"/>
      <c r="SH896" s="60"/>
      <c r="SI896" s="60"/>
      <c r="SJ896" s="60"/>
      <c r="SK896" s="60"/>
      <c r="SL896" s="60"/>
      <c r="SM896" s="60"/>
      <c r="SN896" s="60"/>
      <c r="SO896" s="60"/>
      <c r="SP896" s="60"/>
      <c r="SQ896" s="60"/>
      <c r="SR896" s="60"/>
      <c r="SS896" s="60"/>
      <c r="ST896" s="60"/>
      <c r="SU896" s="60"/>
      <c r="SV896" s="60"/>
      <c r="SW896" s="60"/>
      <c r="SX896" s="60"/>
      <c r="SY896" s="60"/>
      <c r="SZ896" s="60"/>
      <c r="TA896" s="60"/>
      <c r="TB896" s="60"/>
      <c r="TC896" s="60"/>
      <c r="TD896" s="60"/>
      <c r="TE896" s="60"/>
      <c r="TF896" s="60"/>
      <c r="TG896" s="60"/>
      <c r="TH896" s="60"/>
      <c r="TI896" s="60"/>
      <c r="TJ896" s="60"/>
      <c r="TK896" s="60"/>
      <c r="TL896" s="60"/>
      <c r="TM896" s="60"/>
      <c r="TN896" s="60"/>
      <c r="TO896" s="60"/>
      <c r="TP896" s="60"/>
      <c r="TQ896" s="60"/>
      <c r="TR896" s="60"/>
      <c r="TS896" s="60"/>
      <c r="TT896" s="60"/>
      <c r="TU896" s="60"/>
      <c r="TV896" s="60"/>
      <c r="TW896" s="60"/>
      <c r="TX896" s="60"/>
      <c r="TY896" s="60"/>
      <c r="TZ896" s="60"/>
      <c r="UA896" s="60"/>
      <c r="UB896" s="60"/>
      <c r="UC896" s="60"/>
      <c r="UD896" s="60"/>
      <c r="UE896" s="60"/>
      <c r="UF896" s="60"/>
      <c r="UG896" s="60"/>
      <c r="UH896" s="60"/>
      <c r="UI896" s="60"/>
      <c r="UJ896" s="60"/>
      <c r="UK896" s="60"/>
      <c r="UL896" s="60"/>
      <c r="UM896" s="60"/>
      <c r="UN896" s="60"/>
      <c r="UO896" s="60"/>
      <c r="UP896" s="60"/>
      <c r="UQ896" s="60"/>
      <c r="UR896" s="60"/>
      <c r="US896" s="60"/>
      <c r="UT896" s="60"/>
      <c r="UU896" s="60"/>
      <c r="UV896" s="60"/>
      <c r="UW896" s="60"/>
      <c r="UX896" s="60"/>
      <c r="UY896" s="60"/>
      <c r="UZ896" s="60"/>
      <c r="VA896" s="60"/>
      <c r="VB896" s="60"/>
      <c r="VC896" s="60"/>
      <c r="VD896" s="60"/>
      <c r="VE896" s="60"/>
      <c r="VF896" s="60"/>
      <c r="VG896" s="60"/>
      <c r="VH896" s="60"/>
      <c r="VI896" s="60"/>
      <c r="VJ896" s="60"/>
      <c r="VK896" s="60"/>
      <c r="VL896" s="60"/>
      <c r="VM896" s="60"/>
      <c r="VN896" s="60"/>
      <c r="VO896" s="60"/>
      <c r="VP896" s="60"/>
      <c r="VQ896" s="60"/>
      <c r="VR896" s="60"/>
      <c r="VS896" s="60"/>
      <c r="VT896" s="60"/>
      <c r="VU896" s="60"/>
      <c r="VV896" s="60"/>
      <c r="VW896" s="60"/>
      <c r="VX896" s="60"/>
      <c r="VY896" s="60"/>
      <c r="VZ896" s="60"/>
      <c r="WA896" s="60"/>
      <c r="WB896" s="60"/>
      <c r="WC896" s="60"/>
      <c r="WD896" s="60"/>
      <c r="WE896" s="60"/>
      <c r="WF896" s="60"/>
      <c r="WG896" s="60"/>
      <c r="WH896" s="60"/>
      <c r="WI896" s="60"/>
      <c r="WJ896" s="60"/>
      <c r="WK896" s="60"/>
      <c r="WL896" s="60"/>
      <c r="WM896" s="60"/>
      <c r="WN896" s="60"/>
      <c r="WO896" s="60"/>
      <c r="WP896" s="60"/>
      <c r="WQ896" s="60"/>
      <c r="WR896" s="60"/>
      <c r="WS896" s="60"/>
      <c r="WT896" s="60"/>
      <c r="WU896" s="60"/>
      <c r="WV896" s="60"/>
      <c r="WW896" s="60"/>
      <c r="WX896" s="60"/>
      <c r="WY896" s="60"/>
      <c r="WZ896" s="60"/>
      <c r="XA896" s="60"/>
      <c r="XB896" s="60"/>
      <c r="XC896" s="60"/>
      <c r="XD896" s="60"/>
      <c r="XE896" s="60"/>
      <c r="XF896" s="60"/>
      <c r="XG896" s="60"/>
      <c r="XH896" s="60"/>
      <c r="XI896" s="60"/>
      <c r="XJ896" s="60"/>
      <c r="XK896" s="60"/>
      <c r="XL896" s="60"/>
      <c r="XM896" s="60"/>
      <c r="XN896" s="60"/>
      <c r="XO896" s="60"/>
      <c r="XP896" s="60"/>
      <c r="XQ896" s="60"/>
      <c r="XR896" s="60"/>
      <c r="XS896" s="60"/>
      <c r="XT896" s="60"/>
      <c r="XU896" s="60"/>
      <c r="XV896" s="60"/>
      <c r="XW896" s="60"/>
      <c r="XX896" s="60"/>
      <c r="XY896" s="60"/>
      <c r="XZ896" s="60"/>
      <c r="YA896" s="60"/>
      <c r="YB896" s="60"/>
      <c r="YC896" s="60"/>
      <c r="YD896" s="60"/>
      <c r="YE896" s="60"/>
      <c r="YF896" s="60"/>
      <c r="YG896" s="60"/>
      <c r="YH896" s="60"/>
      <c r="YI896" s="60"/>
      <c r="YJ896" s="60"/>
      <c r="YK896" s="60"/>
      <c r="YL896" s="60"/>
      <c r="YM896" s="60"/>
      <c r="YN896" s="60"/>
      <c r="YO896" s="60"/>
      <c r="YP896" s="60"/>
      <c r="YQ896" s="60"/>
      <c r="YR896" s="60"/>
      <c r="YS896" s="60"/>
      <c r="YT896" s="60"/>
      <c r="YU896" s="60"/>
      <c r="YV896" s="60"/>
      <c r="YW896" s="60"/>
      <c r="YX896" s="60"/>
      <c r="YY896" s="60"/>
      <c r="YZ896" s="60"/>
      <c r="ZA896" s="60"/>
      <c r="ZB896" s="60"/>
      <c r="ZC896" s="60"/>
      <c r="ZD896" s="60"/>
      <c r="ZE896" s="60"/>
      <c r="ZF896" s="60"/>
      <c r="ZG896" s="60"/>
      <c r="ZH896" s="60"/>
      <c r="ZI896" s="60"/>
      <c r="ZJ896" s="60"/>
      <c r="ZK896" s="60"/>
      <c r="ZL896" s="60"/>
      <c r="ZM896" s="60"/>
      <c r="ZN896" s="60"/>
      <c r="ZO896" s="60"/>
      <c r="ZP896" s="60"/>
      <c r="ZQ896" s="60"/>
      <c r="ZR896" s="60"/>
      <c r="ZS896" s="60"/>
      <c r="ZT896" s="60"/>
      <c r="ZU896" s="60"/>
      <c r="ZV896" s="60"/>
      <c r="ZW896" s="60"/>
      <c r="ZX896" s="60"/>
      <c r="ZY896" s="60"/>
      <c r="ZZ896" s="60"/>
      <c r="AAA896" s="60"/>
      <c r="AAB896" s="60"/>
      <c r="AAC896" s="60"/>
      <c r="AAD896" s="60"/>
      <c r="AAE896" s="60"/>
      <c r="AAF896" s="60"/>
      <c r="AAG896" s="60"/>
      <c r="AAH896" s="60"/>
      <c r="AAI896" s="60"/>
      <c r="AAJ896" s="60"/>
      <c r="AAK896" s="60"/>
      <c r="AAL896" s="60"/>
      <c r="AAM896" s="60"/>
      <c r="AAN896" s="60"/>
      <c r="AAO896" s="60"/>
      <c r="AAP896" s="60"/>
      <c r="AAQ896" s="60"/>
      <c r="AAR896" s="60"/>
      <c r="AAS896" s="60"/>
      <c r="AAT896" s="60"/>
      <c r="AAU896" s="60"/>
      <c r="AAV896" s="60"/>
      <c r="AAW896" s="60"/>
      <c r="AAX896" s="60"/>
      <c r="AAY896" s="60"/>
      <c r="AAZ896" s="60"/>
      <c r="ABA896" s="60"/>
      <c r="ABB896" s="60"/>
      <c r="ABC896" s="60"/>
      <c r="ABD896" s="60"/>
      <c r="ABE896" s="60"/>
      <c r="ABF896" s="60"/>
      <c r="ABG896" s="60"/>
      <c r="ABH896" s="60"/>
      <c r="ABI896" s="60"/>
      <c r="ABJ896" s="60"/>
      <c r="ABK896" s="60"/>
      <c r="ABL896" s="60"/>
      <c r="ABM896" s="60"/>
      <c r="ABN896" s="60"/>
      <c r="ABO896" s="60"/>
      <c r="ABP896" s="60"/>
      <c r="ABQ896" s="60"/>
      <c r="ABR896" s="60"/>
      <c r="ABS896" s="60"/>
      <c r="ABT896" s="60"/>
      <c r="ABU896" s="60"/>
      <c r="ABV896" s="60"/>
      <c r="ABW896" s="60"/>
      <c r="ABX896" s="60"/>
      <c r="ABY896" s="60"/>
      <c r="ABZ896" s="60"/>
      <c r="ACA896" s="60"/>
      <c r="ACB896" s="60"/>
      <c r="ACC896" s="60"/>
      <c r="ACD896" s="60"/>
      <c r="ACE896" s="60"/>
      <c r="ACF896" s="60"/>
      <c r="ACG896" s="60"/>
      <c r="ACH896" s="60"/>
      <c r="ACI896" s="60"/>
      <c r="ACJ896" s="60"/>
      <c r="ACK896" s="60"/>
      <c r="ACL896" s="60"/>
      <c r="ACM896" s="60"/>
      <c r="ACN896" s="60"/>
      <c r="ACO896" s="60"/>
      <c r="ACP896" s="60"/>
      <c r="ACQ896" s="60"/>
      <c r="ACR896" s="60"/>
      <c r="ACS896" s="60"/>
      <c r="ACT896" s="60"/>
      <c r="ACU896" s="60"/>
      <c r="ACV896" s="60"/>
      <c r="ACW896" s="60"/>
      <c r="ACX896" s="60"/>
      <c r="ACY896" s="60"/>
      <c r="ACZ896" s="60"/>
      <c r="ADA896" s="60"/>
      <c r="ADB896" s="60"/>
      <c r="ADC896" s="60"/>
      <c r="ADD896" s="60"/>
      <c r="ADE896" s="60"/>
      <c r="ADF896" s="60"/>
      <c r="ADG896" s="60"/>
      <c r="ADH896" s="60"/>
      <c r="ADI896" s="60"/>
      <c r="ADJ896" s="60"/>
      <c r="ADK896" s="60"/>
      <c r="ADL896" s="60"/>
      <c r="ADM896" s="60"/>
      <c r="ADN896" s="60"/>
      <c r="ADO896" s="60"/>
      <c r="ADP896" s="60"/>
      <c r="ADQ896" s="60"/>
      <c r="ADR896" s="60"/>
      <c r="ADS896" s="60"/>
      <c r="ADT896" s="60"/>
      <c r="ADU896" s="60"/>
      <c r="ADV896" s="60"/>
      <c r="ADW896" s="60"/>
      <c r="ADX896" s="60"/>
      <c r="ADY896" s="60"/>
      <c r="ADZ896" s="60"/>
      <c r="AEA896" s="60"/>
      <c r="AEB896" s="60"/>
      <c r="AEC896" s="60"/>
      <c r="AED896" s="60"/>
      <c r="AEE896" s="60"/>
      <c r="AEF896" s="60"/>
      <c r="AEG896" s="60"/>
      <c r="AEH896" s="60"/>
      <c r="AEI896" s="60"/>
      <c r="AEJ896" s="60"/>
      <c r="AEK896" s="60"/>
      <c r="AEL896" s="60"/>
      <c r="AEM896" s="60"/>
      <c r="AEN896" s="60"/>
      <c r="AEO896" s="60"/>
      <c r="AEP896" s="60"/>
      <c r="AEQ896" s="60"/>
      <c r="AER896" s="60"/>
      <c r="AES896" s="60"/>
      <c r="AET896" s="60"/>
      <c r="AEU896" s="60"/>
      <c r="AEV896" s="60"/>
      <c r="AEW896" s="60"/>
      <c r="AEX896" s="60"/>
      <c r="AEY896" s="60"/>
      <c r="AEZ896" s="60"/>
      <c r="AFA896" s="60"/>
      <c r="AFB896" s="60"/>
      <c r="AFC896" s="60"/>
      <c r="AFD896" s="60"/>
      <c r="AFE896" s="60"/>
      <c r="AFF896" s="60"/>
      <c r="AFG896" s="60"/>
      <c r="AFH896" s="60"/>
      <c r="AFI896" s="60"/>
      <c r="AFJ896" s="60"/>
      <c r="AFK896" s="60"/>
      <c r="AFL896" s="60"/>
      <c r="AFM896" s="60"/>
      <c r="AFN896" s="60"/>
      <c r="AFO896" s="60"/>
      <c r="AFP896" s="60"/>
      <c r="AFQ896" s="60"/>
      <c r="AFR896" s="60"/>
      <c r="AFS896" s="60"/>
      <c r="AFT896" s="60"/>
      <c r="AFU896" s="60"/>
      <c r="AFV896" s="60"/>
      <c r="AFW896" s="60"/>
      <c r="AFX896" s="60"/>
      <c r="AFY896" s="60"/>
      <c r="AFZ896" s="60"/>
      <c r="AGA896" s="60"/>
      <c r="AGB896" s="60"/>
      <c r="AGC896" s="60"/>
      <c r="AGD896" s="60"/>
      <c r="AGE896" s="60"/>
      <c r="AGF896" s="60"/>
      <c r="AGG896" s="60"/>
      <c r="AGH896" s="60"/>
      <c r="AGI896" s="60"/>
      <c r="AGJ896" s="60"/>
      <c r="AGK896" s="60"/>
      <c r="AGL896" s="60"/>
      <c r="AGM896" s="60"/>
      <c r="AGN896" s="60"/>
      <c r="AGO896" s="60"/>
      <c r="AGP896" s="60"/>
      <c r="AGQ896" s="60"/>
      <c r="AGR896" s="60"/>
      <c r="AGS896" s="60"/>
      <c r="AGT896" s="60"/>
      <c r="AGU896" s="60"/>
      <c r="AGV896" s="60"/>
      <c r="AGW896" s="60"/>
      <c r="AGX896" s="60"/>
      <c r="AGY896" s="60"/>
      <c r="AGZ896" s="60"/>
      <c r="AHA896" s="60"/>
      <c r="AHB896" s="60"/>
      <c r="AHC896" s="60"/>
      <c r="AHD896" s="60"/>
      <c r="AHE896" s="60"/>
      <c r="AHF896" s="60"/>
      <c r="AHG896" s="60"/>
      <c r="AHH896" s="60"/>
      <c r="AHI896" s="60"/>
      <c r="AHJ896" s="60"/>
      <c r="AHK896" s="60"/>
      <c r="AHL896" s="60"/>
      <c r="AHM896" s="60"/>
      <c r="AHN896" s="60"/>
      <c r="AHO896" s="60"/>
      <c r="AHP896" s="60"/>
      <c r="AHQ896" s="60"/>
      <c r="AHR896" s="60"/>
      <c r="AHS896" s="60"/>
      <c r="AHT896" s="60"/>
      <c r="AHU896" s="60"/>
      <c r="AHV896" s="60"/>
      <c r="AHW896" s="60"/>
      <c r="AHX896" s="60"/>
      <c r="AHY896" s="60"/>
      <c r="AHZ896" s="60"/>
      <c r="AIA896" s="60"/>
      <c r="AIB896" s="60"/>
      <c r="AIC896" s="60"/>
      <c r="AID896" s="60"/>
      <c r="AIE896" s="60"/>
      <c r="AIF896" s="60"/>
      <c r="AIG896" s="60"/>
      <c r="AIH896" s="60"/>
      <c r="AII896" s="60"/>
      <c r="AIJ896" s="60"/>
      <c r="AIK896" s="60"/>
      <c r="AIL896" s="60"/>
      <c r="AIM896" s="60"/>
      <c r="AIN896" s="60"/>
      <c r="AIO896" s="60"/>
      <c r="AIP896" s="60"/>
      <c r="AIQ896" s="60"/>
      <c r="AIR896" s="60"/>
      <c r="AIS896" s="60"/>
      <c r="AIT896" s="60"/>
      <c r="AIU896" s="60"/>
      <c r="AIV896" s="60"/>
      <c r="AIW896" s="60"/>
      <c r="AIX896" s="60"/>
      <c r="AIY896" s="60"/>
      <c r="AIZ896" s="60"/>
      <c r="AJA896" s="60"/>
      <c r="AJB896" s="60"/>
      <c r="AJC896" s="60"/>
      <c r="AJD896" s="60"/>
      <c r="AJE896" s="60"/>
      <c r="AJF896" s="60"/>
      <c r="AJG896" s="60"/>
      <c r="AJH896" s="60"/>
      <c r="AJI896" s="60"/>
      <c r="AJJ896" s="60"/>
      <c r="AJK896" s="60"/>
      <c r="AJL896" s="60"/>
      <c r="AJM896" s="60"/>
      <c r="AJN896" s="60"/>
      <c r="AJO896" s="60"/>
      <c r="AJP896" s="60"/>
      <c r="AJQ896" s="60"/>
      <c r="AJR896" s="60"/>
      <c r="AJS896" s="60"/>
      <c r="AJT896" s="60"/>
      <c r="AJU896" s="60"/>
      <c r="AJV896" s="60"/>
      <c r="AJW896" s="60"/>
      <c r="AJX896" s="60"/>
      <c r="AJY896" s="60"/>
      <c r="AJZ896" s="60"/>
      <c r="AKA896" s="60"/>
      <c r="AKB896" s="60"/>
      <c r="AKC896" s="60"/>
      <c r="AKD896" s="60"/>
      <c r="AKE896" s="60"/>
      <c r="AKF896" s="60"/>
      <c r="AKG896" s="60"/>
      <c r="AKH896" s="60"/>
      <c r="AKI896" s="60"/>
      <c r="AKJ896" s="60"/>
      <c r="AKK896" s="60"/>
      <c r="AKL896" s="60"/>
      <c r="AKM896" s="60"/>
      <c r="AKN896" s="60"/>
      <c r="AKO896" s="60"/>
      <c r="AKP896" s="60"/>
      <c r="AKQ896" s="60"/>
      <c r="AKR896" s="60"/>
      <c r="AKS896" s="60"/>
      <c r="AKT896" s="60"/>
      <c r="AKU896" s="60"/>
      <c r="AKV896" s="60"/>
      <c r="AKW896" s="60"/>
      <c r="AKX896" s="60"/>
      <c r="AKY896" s="60"/>
      <c r="AKZ896" s="60"/>
      <c r="ALA896" s="60"/>
      <c r="ALB896" s="60"/>
      <c r="ALC896" s="60"/>
      <c r="ALD896" s="60"/>
      <c r="ALE896" s="60"/>
      <c r="ALF896" s="60"/>
      <c r="ALG896" s="60"/>
      <c r="ALH896" s="60"/>
      <c r="ALI896" s="60"/>
      <c r="ALJ896" s="60"/>
      <c r="ALK896" s="60"/>
      <c r="ALL896" s="60"/>
      <c r="ALM896" s="60"/>
      <c r="ALN896" s="60"/>
      <c r="ALO896" s="60"/>
      <c r="ALP896" s="60"/>
      <c r="ALQ896" s="60"/>
      <c r="ALR896" s="60"/>
      <c r="ALS896" s="60"/>
      <c r="ALT896" s="60"/>
      <c r="ALU896" s="60"/>
      <c r="ALV896" s="60"/>
      <c r="ALW896" s="60"/>
      <c r="ALX896" s="60"/>
      <c r="ALY896" s="60"/>
      <c r="ALZ896" s="60"/>
      <c r="AMA896" s="60"/>
      <c r="AMB896" s="60"/>
      <c r="AMC896" s="60"/>
      <c r="AMD896" s="60"/>
      <c r="AME896" s="60"/>
      <c r="AMF896" s="60"/>
      <c r="AMG896" s="60"/>
      <c r="AMH896" s="60"/>
      <c r="AMI896" s="60"/>
      <c r="AMJ896" s="60"/>
      <c r="AMK896" s="60"/>
      <c r="AML896" s="60"/>
      <c r="AMM896" s="60"/>
      <c r="AMN896" s="60"/>
      <c r="AMO896" s="60"/>
      <c r="AMP896" s="60"/>
      <c r="AMQ896" s="60"/>
      <c r="AMR896" s="60"/>
      <c r="AMS896" s="60"/>
      <c r="AMT896" s="60"/>
      <c r="AMU896" s="60"/>
      <c r="AMV896" s="60"/>
      <c r="AMW896" s="60"/>
      <c r="AMX896" s="60"/>
      <c r="AMY896" s="60"/>
      <c r="AMZ896" s="60"/>
      <c r="ANA896" s="60"/>
      <c r="ANB896" s="60"/>
      <c r="ANC896" s="60"/>
      <c r="AND896" s="60"/>
      <c r="ANE896" s="60"/>
      <c r="ANF896" s="60"/>
      <c r="ANG896" s="60"/>
      <c r="ANH896" s="60"/>
      <c r="ANI896" s="60"/>
      <c r="ANJ896" s="60"/>
      <c r="ANK896" s="60"/>
      <c r="ANL896" s="60"/>
      <c r="ANM896" s="60"/>
      <c r="ANN896" s="60"/>
      <c r="ANO896" s="60"/>
      <c r="ANP896" s="60"/>
      <c r="ANQ896" s="60"/>
      <c r="ANR896" s="60"/>
      <c r="ANS896" s="60"/>
      <c r="ANT896" s="60"/>
      <c r="ANU896" s="60"/>
      <c r="ANV896" s="60"/>
      <c r="ANW896" s="60"/>
      <c r="ANX896" s="60"/>
      <c r="ANY896" s="60"/>
      <c r="ANZ896" s="60"/>
      <c r="AOA896" s="60"/>
      <c r="AOB896" s="60"/>
      <c r="AOC896" s="60"/>
      <c r="AOD896" s="60"/>
      <c r="AOE896" s="60"/>
      <c r="AOF896" s="60"/>
      <c r="AOG896" s="60"/>
      <c r="AOH896" s="60"/>
      <c r="AOI896" s="60"/>
      <c r="AOJ896" s="60"/>
      <c r="AOK896" s="60"/>
      <c r="AOL896" s="60"/>
      <c r="AOM896" s="60"/>
      <c r="AON896" s="60"/>
      <c r="AOO896" s="60"/>
      <c r="AOP896" s="60"/>
      <c r="AOQ896" s="60"/>
      <c r="AOR896" s="60"/>
      <c r="AOS896" s="60"/>
      <c r="AOT896" s="60"/>
      <c r="AOU896" s="60"/>
      <c r="AOV896" s="60"/>
      <c r="AOW896" s="60"/>
      <c r="AOX896" s="60"/>
      <c r="AOY896" s="60"/>
      <c r="AOZ896" s="60"/>
      <c r="APA896" s="60"/>
      <c r="APB896" s="60"/>
      <c r="APC896" s="60"/>
      <c r="APD896" s="60"/>
      <c r="APE896" s="60"/>
      <c r="APF896" s="60"/>
      <c r="APG896" s="60"/>
      <c r="APH896" s="60"/>
      <c r="API896" s="60"/>
      <c r="APJ896" s="60"/>
      <c r="APK896" s="60"/>
      <c r="APL896" s="60"/>
      <c r="APM896" s="60"/>
      <c r="APN896" s="60"/>
      <c r="APO896" s="60"/>
      <c r="APP896" s="60"/>
      <c r="APQ896" s="60"/>
      <c r="APR896" s="60"/>
      <c r="APS896" s="60"/>
      <c r="APT896" s="60"/>
      <c r="APU896" s="60"/>
      <c r="APV896" s="60"/>
      <c r="APW896" s="60"/>
      <c r="APX896" s="60"/>
      <c r="APY896" s="60"/>
      <c r="APZ896" s="60"/>
      <c r="AQA896" s="60"/>
      <c r="AQB896" s="60"/>
      <c r="AQC896" s="60"/>
      <c r="AQD896" s="60"/>
      <c r="AQE896" s="60"/>
      <c r="AQF896" s="60"/>
      <c r="AQG896" s="60"/>
      <c r="AQH896" s="60"/>
      <c r="AQI896" s="60"/>
      <c r="AQJ896" s="60"/>
      <c r="AQK896" s="60"/>
      <c r="AQL896" s="60"/>
      <c r="AQM896" s="60"/>
      <c r="AQN896" s="60"/>
      <c r="AQO896" s="60"/>
      <c r="AQP896" s="60"/>
      <c r="AQQ896" s="60"/>
      <c r="AQR896" s="60"/>
      <c r="AQS896" s="60"/>
      <c r="AQT896" s="60"/>
      <c r="AQU896" s="60"/>
      <c r="AQV896" s="60"/>
      <c r="AQW896" s="60"/>
      <c r="AQX896" s="60"/>
      <c r="AQY896" s="60"/>
      <c r="AQZ896" s="60"/>
      <c r="ARA896" s="60"/>
      <c r="ARB896" s="60"/>
      <c r="ARC896" s="60"/>
      <c r="ARD896" s="60"/>
      <c r="ARE896" s="60"/>
      <c r="ARF896" s="60"/>
      <c r="ARG896" s="60"/>
      <c r="ARH896" s="60"/>
      <c r="ARI896" s="60"/>
      <c r="ARJ896" s="60"/>
      <c r="ARK896" s="60"/>
      <c r="ARL896" s="60"/>
      <c r="ARM896" s="60"/>
      <c r="ARN896" s="60"/>
      <c r="ARO896" s="60"/>
      <c r="ARP896" s="60"/>
      <c r="ARQ896" s="60"/>
      <c r="ARR896" s="60"/>
      <c r="ARS896" s="60"/>
      <c r="ART896" s="60"/>
      <c r="ARU896" s="60"/>
      <c r="ARV896" s="60"/>
      <c r="ARW896" s="60"/>
      <c r="ARX896" s="60"/>
      <c r="ARY896" s="60"/>
      <c r="ARZ896" s="60"/>
      <c r="ASA896" s="60"/>
      <c r="ASB896" s="60"/>
      <c r="ASC896" s="60"/>
      <c r="ASD896" s="60"/>
      <c r="ASE896" s="60"/>
      <c r="ASF896" s="60"/>
      <c r="ASG896" s="60"/>
      <c r="ASH896" s="60"/>
      <c r="ASI896" s="60"/>
      <c r="ASJ896" s="60"/>
      <c r="ASK896" s="60"/>
      <c r="ASL896" s="60"/>
      <c r="ASM896" s="60"/>
      <c r="ASN896" s="60"/>
      <c r="ASO896" s="60"/>
      <c r="ASP896" s="60"/>
      <c r="ASQ896" s="60"/>
      <c r="ASR896" s="60"/>
      <c r="ASS896" s="60"/>
      <c r="AST896" s="60"/>
      <c r="ASU896" s="60"/>
      <c r="ASV896" s="60"/>
      <c r="ASW896" s="60"/>
      <c r="ASX896" s="60"/>
      <c r="ASY896" s="60"/>
      <c r="ASZ896" s="60"/>
      <c r="ATA896" s="60"/>
      <c r="ATB896" s="60"/>
      <c r="ATC896" s="60"/>
      <c r="ATD896" s="60"/>
      <c r="ATE896" s="60"/>
      <c r="ATF896" s="60"/>
      <c r="ATG896" s="60"/>
      <c r="ATH896" s="60"/>
      <c r="ATI896" s="60"/>
      <c r="ATJ896" s="60"/>
      <c r="ATK896" s="60"/>
      <c r="ATL896" s="60"/>
      <c r="ATM896" s="60"/>
      <c r="ATN896" s="60"/>
      <c r="ATO896" s="60"/>
      <c r="ATP896" s="60"/>
      <c r="ATQ896" s="60"/>
      <c r="ATR896" s="60"/>
      <c r="ATS896" s="60"/>
      <c r="ATT896" s="60"/>
      <c r="ATU896" s="60"/>
      <c r="ATV896" s="60"/>
      <c r="ATW896" s="60"/>
      <c r="ATX896" s="60"/>
      <c r="ATY896" s="60"/>
      <c r="ATZ896" s="60"/>
      <c r="AUA896" s="60"/>
      <c r="AUB896" s="60"/>
      <c r="AUC896" s="60"/>
      <c r="AUD896" s="60"/>
      <c r="AUE896" s="60"/>
      <c r="AUF896" s="60"/>
      <c r="AUG896" s="60"/>
      <c r="AUH896" s="60"/>
      <c r="AUI896" s="60"/>
      <c r="AUJ896" s="60"/>
      <c r="AUK896" s="60"/>
      <c r="AUL896" s="60"/>
      <c r="AUM896" s="60"/>
      <c r="AUN896" s="60"/>
      <c r="AUO896" s="60"/>
      <c r="AUP896" s="60"/>
      <c r="AUQ896" s="60"/>
      <c r="AUR896" s="60"/>
      <c r="AUS896" s="60"/>
      <c r="AUT896" s="60"/>
      <c r="AUU896" s="60"/>
      <c r="AUV896" s="60"/>
      <c r="AUW896" s="60"/>
      <c r="AUX896" s="60"/>
      <c r="AUY896" s="60"/>
      <c r="AUZ896" s="60"/>
      <c r="AVA896" s="60"/>
      <c r="AVB896" s="60"/>
      <c r="AVC896" s="60"/>
      <c r="AVD896" s="60"/>
      <c r="AVE896" s="60"/>
      <c r="AVF896" s="60"/>
      <c r="AVG896" s="60"/>
      <c r="AVH896" s="60"/>
      <c r="AVI896" s="60"/>
      <c r="AVJ896" s="60"/>
      <c r="AVK896" s="60"/>
      <c r="AVL896" s="60"/>
      <c r="AVM896" s="60"/>
      <c r="AVN896" s="60"/>
      <c r="AVO896" s="60"/>
      <c r="AVP896" s="60"/>
      <c r="AVQ896" s="60"/>
      <c r="AVR896" s="60"/>
      <c r="AVS896" s="60"/>
      <c r="AVT896" s="60"/>
      <c r="AVU896" s="60"/>
      <c r="AVV896" s="60"/>
      <c r="AVW896" s="60"/>
      <c r="AVX896" s="60"/>
      <c r="AVY896" s="60"/>
      <c r="AVZ896" s="60"/>
      <c r="AWA896" s="60"/>
      <c r="AWB896" s="60"/>
      <c r="AWC896" s="60"/>
      <c r="AWD896" s="60"/>
      <c r="AWE896" s="60"/>
      <c r="AWF896" s="60"/>
      <c r="AWG896" s="60"/>
      <c r="AWH896" s="60"/>
      <c r="AWI896" s="60"/>
      <c r="AWJ896" s="60"/>
      <c r="AWK896" s="60"/>
      <c r="AWL896" s="60"/>
      <c r="AWM896" s="60"/>
      <c r="AWN896" s="60"/>
      <c r="AWO896" s="60"/>
      <c r="AWP896" s="60"/>
      <c r="AWQ896" s="60"/>
      <c r="AWR896" s="60"/>
      <c r="AWS896" s="60"/>
      <c r="AWT896" s="60"/>
      <c r="AWU896" s="60"/>
      <c r="AWV896" s="60"/>
      <c r="AWW896" s="60"/>
      <c r="AWX896" s="60"/>
      <c r="AWY896" s="60"/>
      <c r="AWZ896" s="60"/>
      <c r="AXA896" s="60"/>
      <c r="AXB896" s="60"/>
      <c r="AXC896" s="60"/>
      <c r="AXD896" s="60"/>
      <c r="AXE896" s="60"/>
      <c r="AXF896" s="60"/>
      <c r="AXG896" s="60"/>
      <c r="AXH896" s="60"/>
      <c r="AXI896" s="60"/>
      <c r="AXJ896" s="60"/>
      <c r="AXK896" s="60"/>
      <c r="AXL896" s="60"/>
      <c r="AXM896" s="60"/>
      <c r="AXN896" s="60"/>
      <c r="AXO896" s="60"/>
      <c r="AXP896" s="60"/>
      <c r="AXQ896" s="60"/>
      <c r="AXR896" s="60"/>
      <c r="AXS896" s="60"/>
      <c r="AXT896" s="60"/>
      <c r="AXU896" s="60"/>
      <c r="AXV896" s="60"/>
      <c r="AXW896" s="60"/>
      <c r="AXX896" s="60"/>
      <c r="AXY896" s="60"/>
      <c r="AXZ896" s="60"/>
      <c r="AYA896" s="60"/>
      <c r="AYB896" s="60"/>
      <c r="AYC896" s="60"/>
      <c r="AYD896" s="60"/>
      <c r="AYE896" s="60"/>
      <c r="AYF896" s="60"/>
      <c r="AYG896" s="60"/>
      <c r="AYH896" s="60"/>
      <c r="AYI896" s="60"/>
      <c r="AYJ896" s="60"/>
      <c r="AYK896" s="60"/>
      <c r="AYL896" s="60"/>
      <c r="AYM896" s="60"/>
      <c r="AYN896" s="60"/>
      <c r="AYO896" s="60"/>
      <c r="AYP896" s="60"/>
      <c r="AYQ896" s="60"/>
      <c r="AYR896" s="60"/>
      <c r="AYS896" s="60"/>
      <c r="AYT896" s="60"/>
      <c r="AYU896" s="60"/>
      <c r="AYV896" s="60"/>
      <c r="AYW896" s="60"/>
      <c r="AYX896" s="60"/>
      <c r="AYY896" s="60"/>
      <c r="AYZ896" s="60"/>
      <c r="AZA896" s="60"/>
      <c r="AZB896" s="60"/>
      <c r="AZC896" s="60"/>
      <c r="AZD896" s="60"/>
      <c r="AZE896" s="60"/>
      <c r="AZF896" s="60"/>
      <c r="AZG896" s="60"/>
      <c r="AZH896" s="60"/>
      <c r="AZI896" s="60"/>
      <c r="AZJ896" s="60"/>
      <c r="AZK896" s="60"/>
      <c r="AZL896" s="60"/>
      <c r="AZM896" s="60"/>
      <c r="AZN896" s="60"/>
      <c r="AZO896" s="60"/>
      <c r="AZP896" s="60"/>
      <c r="AZQ896" s="60"/>
      <c r="AZR896" s="60"/>
      <c r="AZS896" s="60"/>
      <c r="AZT896" s="60"/>
      <c r="AZU896" s="60"/>
      <c r="AZV896" s="60"/>
      <c r="AZW896" s="60"/>
      <c r="AZX896" s="60"/>
      <c r="AZY896" s="60"/>
      <c r="AZZ896" s="60"/>
      <c r="BAA896" s="60"/>
      <c r="BAB896" s="60"/>
      <c r="BAC896" s="60"/>
      <c r="BAD896" s="60"/>
      <c r="BAE896" s="60"/>
      <c r="BAF896" s="60"/>
      <c r="BAG896" s="60"/>
      <c r="BAH896" s="60"/>
      <c r="BAI896" s="60"/>
      <c r="BAJ896" s="60"/>
      <c r="BAK896" s="60"/>
      <c r="BAL896" s="60"/>
      <c r="BAM896" s="60"/>
      <c r="BAN896" s="60"/>
      <c r="BAO896" s="60"/>
      <c r="BAP896" s="60"/>
      <c r="BAQ896" s="60"/>
      <c r="BAR896" s="60"/>
      <c r="BAS896" s="60"/>
      <c r="BAT896" s="60"/>
      <c r="BAU896" s="60"/>
      <c r="BAV896" s="60"/>
      <c r="BAW896" s="60"/>
      <c r="BAX896" s="60"/>
      <c r="BAY896" s="60"/>
      <c r="BAZ896" s="60"/>
      <c r="BBA896" s="60"/>
      <c r="BBB896" s="60"/>
      <c r="BBC896" s="60"/>
      <c r="BBD896" s="60"/>
      <c r="BBE896" s="60"/>
      <c r="BBF896" s="60"/>
      <c r="BBG896" s="60"/>
      <c r="BBH896" s="60"/>
      <c r="BBI896" s="60"/>
      <c r="BBJ896" s="60"/>
      <c r="BBK896" s="60"/>
      <c r="BBL896" s="60"/>
      <c r="BBM896" s="60"/>
      <c r="BBN896" s="60"/>
      <c r="BBO896" s="60"/>
      <c r="BBP896" s="60"/>
      <c r="BBQ896" s="60"/>
      <c r="BBR896" s="60"/>
      <c r="BBS896" s="60"/>
      <c r="BBT896" s="60"/>
      <c r="BBU896" s="60"/>
      <c r="BBV896" s="60"/>
      <c r="BBW896" s="60"/>
      <c r="BBX896" s="60"/>
      <c r="BBY896" s="60"/>
      <c r="BBZ896" s="60"/>
      <c r="BCA896" s="60"/>
      <c r="BCB896" s="60"/>
      <c r="BCC896" s="60"/>
      <c r="BCD896" s="60"/>
      <c r="BCE896" s="60"/>
      <c r="BCF896" s="60"/>
      <c r="BCG896" s="60"/>
      <c r="BCH896" s="60"/>
      <c r="BCI896" s="60"/>
      <c r="BCJ896" s="60"/>
      <c r="BCK896" s="60"/>
      <c r="BCL896" s="60"/>
      <c r="BCM896" s="60"/>
      <c r="BCN896" s="60"/>
      <c r="BCO896" s="60"/>
      <c r="BCP896" s="60"/>
      <c r="BCQ896" s="60"/>
      <c r="BCR896" s="60"/>
      <c r="BCS896" s="60"/>
      <c r="BCT896" s="60"/>
      <c r="BCU896" s="60"/>
      <c r="BCV896" s="60"/>
      <c r="BCW896" s="60"/>
      <c r="BCX896" s="60"/>
      <c r="BCY896" s="60"/>
      <c r="BCZ896" s="60"/>
      <c r="BDA896" s="60"/>
      <c r="BDB896" s="60"/>
      <c r="BDC896" s="60"/>
      <c r="BDD896" s="60"/>
      <c r="BDE896" s="60"/>
      <c r="BDF896" s="60"/>
      <c r="BDG896" s="60"/>
      <c r="BDH896" s="60"/>
      <c r="BDI896" s="60"/>
      <c r="BDJ896" s="60"/>
      <c r="BDK896" s="60"/>
      <c r="BDL896" s="60"/>
      <c r="BDM896" s="60"/>
      <c r="BDN896" s="60"/>
      <c r="BDO896" s="60"/>
      <c r="BDP896" s="60"/>
      <c r="BDQ896" s="60"/>
      <c r="BDR896" s="60"/>
      <c r="BDS896" s="60"/>
      <c r="BDT896" s="60"/>
      <c r="BDU896" s="60"/>
      <c r="BDV896" s="60"/>
      <c r="BDW896" s="60"/>
      <c r="BDX896" s="60"/>
      <c r="BDY896" s="60"/>
      <c r="BDZ896" s="60"/>
      <c r="BEA896" s="60"/>
      <c r="BEB896" s="60"/>
      <c r="BEC896" s="60"/>
      <c r="BED896" s="60"/>
      <c r="BEE896" s="60"/>
      <c r="BEF896" s="60"/>
      <c r="BEG896" s="60"/>
      <c r="BEH896" s="60"/>
      <c r="BEI896" s="60"/>
      <c r="BEJ896" s="60"/>
      <c r="BEK896" s="60"/>
      <c r="BEL896" s="60"/>
      <c r="BEM896" s="60"/>
      <c r="BEN896" s="60"/>
      <c r="BEO896" s="60"/>
      <c r="BEP896" s="60"/>
      <c r="BEQ896" s="60"/>
      <c r="BER896" s="60"/>
      <c r="BES896" s="60"/>
      <c r="BET896" s="60"/>
      <c r="BEU896" s="60"/>
      <c r="BEV896" s="60"/>
      <c r="BEW896" s="60"/>
      <c r="BEX896" s="60"/>
      <c r="BEY896" s="60"/>
      <c r="BEZ896" s="60"/>
      <c r="BFA896" s="60"/>
      <c r="BFB896" s="60"/>
      <c r="BFC896" s="60"/>
      <c r="BFD896" s="60"/>
      <c r="BFE896" s="60"/>
      <c r="BFF896" s="60"/>
      <c r="BFG896" s="60"/>
      <c r="BFH896" s="60"/>
      <c r="BFI896" s="60"/>
      <c r="BFJ896" s="60"/>
      <c r="BFK896" s="60"/>
      <c r="BFL896" s="60"/>
      <c r="BFM896" s="60"/>
      <c r="BFN896" s="60"/>
      <c r="BFO896" s="60"/>
      <c r="BFP896" s="60"/>
      <c r="BFQ896" s="60"/>
      <c r="BFR896" s="60"/>
      <c r="BFS896" s="60"/>
      <c r="BFT896" s="60"/>
      <c r="BFU896" s="60"/>
      <c r="BFV896" s="60"/>
      <c r="BFW896" s="60"/>
      <c r="BFX896" s="60"/>
      <c r="BFY896" s="60"/>
      <c r="BFZ896" s="60"/>
      <c r="BGA896" s="60"/>
      <c r="BGB896" s="60"/>
      <c r="BGC896" s="60"/>
      <c r="BGD896" s="60"/>
      <c r="BGE896" s="60"/>
      <c r="BGF896" s="60"/>
      <c r="BGG896" s="60"/>
      <c r="BGH896" s="60"/>
      <c r="BGI896" s="60"/>
      <c r="BGJ896" s="60"/>
      <c r="BGK896" s="60"/>
      <c r="BGL896" s="60"/>
      <c r="BGM896" s="60"/>
      <c r="BGN896" s="60"/>
      <c r="BGO896" s="60"/>
      <c r="BGP896" s="60"/>
      <c r="BGQ896" s="60"/>
      <c r="BGR896" s="60"/>
      <c r="BGS896" s="60"/>
      <c r="BGT896" s="60"/>
      <c r="BGU896" s="60"/>
      <c r="BGV896" s="60"/>
      <c r="BGW896" s="60"/>
      <c r="BGX896" s="60"/>
      <c r="BGY896" s="60"/>
      <c r="BGZ896" s="60"/>
      <c r="BHA896" s="60"/>
      <c r="BHB896" s="60"/>
      <c r="BHC896" s="60"/>
      <c r="BHD896" s="60"/>
      <c r="BHE896" s="60"/>
      <c r="BHF896" s="60"/>
      <c r="BHG896" s="60"/>
      <c r="BHH896" s="60"/>
      <c r="BHI896" s="60"/>
      <c r="BHJ896" s="60"/>
      <c r="BHK896" s="60"/>
      <c r="BHL896" s="60"/>
      <c r="BHM896" s="60"/>
      <c r="BHN896" s="60"/>
      <c r="BHO896" s="60"/>
      <c r="BHP896" s="60"/>
      <c r="BHQ896" s="60"/>
      <c r="BHR896" s="60"/>
      <c r="BHS896" s="60"/>
      <c r="BHT896" s="60"/>
      <c r="BHU896" s="60"/>
      <c r="BHV896" s="60"/>
      <c r="BHW896" s="60"/>
      <c r="BHX896" s="60"/>
      <c r="BHY896" s="60"/>
      <c r="BHZ896" s="60"/>
      <c r="BIA896" s="60"/>
      <c r="BIB896" s="60"/>
      <c r="BIC896" s="60"/>
      <c r="BID896" s="60"/>
      <c r="BIE896" s="60"/>
      <c r="BIF896" s="60"/>
      <c r="BIG896" s="60"/>
      <c r="BIH896" s="60"/>
      <c r="BII896" s="60"/>
      <c r="BIJ896" s="60"/>
      <c r="BIK896" s="60"/>
      <c r="BIL896" s="60"/>
      <c r="BIM896" s="60"/>
      <c r="BIN896" s="60"/>
      <c r="BIO896" s="60"/>
      <c r="BIP896" s="60"/>
      <c r="BIQ896" s="60"/>
      <c r="BIR896" s="60"/>
      <c r="BIS896" s="60"/>
      <c r="BIT896" s="60"/>
      <c r="BIU896" s="60"/>
      <c r="BIV896" s="60"/>
      <c r="BIW896" s="60"/>
      <c r="BIX896" s="60"/>
      <c r="BIY896" s="60"/>
      <c r="BIZ896" s="60"/>
      <c r="BJA896" s="60"/>
      <c r="BJB896" s="60"/>
      <c r="BJC896" s="60"/>
      <c r="BJD896" s="60"/>
      <c r="BJE896" s="60"/>
      <c r="BJF896" s="60"/>
      <c r="BJG896" s="60"/>
      <c r="BJH896" s="60"/>
      <c r="BJI896" s="60"/>
      <c r="BJJ896" s="60"/>
      <c r="BJK896" s="60"/>
      <c r="BJL896" s="60"/>
      <c r="BJM896" s="60"/>
      <c r="BJN896" s="60"/>
      <c r="BJO896" s="60"/>
      <c r="BJP896" s="60"/>
      <c r="BJQ896" s="60"/>
      <c r="BJR896" s="60"/>
      <c r="BJS896" s="60"/>
      <c r="BJT896" s="60"/>
      <c r="BJU896" s="60"/>
      <c r="BJV896" s="60"/>
      <c r="BJW896" s="60"/>
      <c r="BJX896" s="60"/>
      <c r="BJY896" s="60"/>
      <c r="BJZ896" s="60"/>
      <c r="BKA896" s="60"/>
      <c r="BKB896" s="60"/>
      <c r="BKC896" s="60"/>
      <c r="BKD896" s="60"/>
      <c r="BKE896" s="60"/>
      <c r="BKF896" s="60"/>
      <c r="BKG896" s="60"/>
      <c r="BKH896" s="60"/>
      <c r="BKI896" s="60"/>
      <c r="BKJ896" s="60"/>
      <c r="BKK896" s="60"/>
      <c r="BKL896" s="60"/>
      <c r="BKM896" s="60"/>
      <c r="BKN896" s="60"/>
      <c r="BKO896" s="60"/>
      <c r="BKP896" s="60"/>
      <c r="BKQ896" s="60"/>
      <c r="BKR896" s="60"/>
      <c r="BKS896" s="60"/>
      <c r="BKT896" s="60"/>
      <c r="BKU896" s="60"/>
      <c r="BKV896" s="60"/>
      <c r="BKW896" s="60"/>
      <c r="BKX896" s="60"/>
      <c r="BKY896" s="60"/>
      <c r="BKZ896" s="60"/>
      <c r="BLA896" s="60"/>
      <c r="BLB896" s="60"/>
      <c r="BLC896" s="60"/>
      <c r="BLD896" s="60"/>
      <c r="BLE896" s="60"/>
      <c r="BLF896" s="60"/>
      <c r="BLG896" s="60"/>
      <c r="BLH896" s="60"/>
      <c r="BLI896" s="60"/>
      <c r="BLJ896" s="60"/>
      <c r="BLK896" s="60"/>
      <c r="BLL896" s="60"/>
      <c r="BLM896" s="60"/>
      <c r="BLN896" s="60"/>
      <c r="BLO896" s="60"/>
      <c r="BLP896" s="60"/>
      <c r="BLQ896" s="60"/>
      <c r="BLR896" s="60"/>
      <c r="BLS896" s="60"/>
      <c r="BLT896" s="60"/>
      <c r="BLU896" s="60"/>
      <c r="BLV896" s="60"/>
      <c r="BLW896" s="60"/>
      <c r="BLX896" s="60"/>
      <c r="BLY896" s="60"/>
      <c r="BLZ896" s="60"/>
      <c r="BMA896" s="60"/>
      <c r="BMB896" s="60"/>
      <c r="BMC896" s="60"/>
      <c r="BMD896" s="60"/>
      <c r="BME896" s="60"/>
      <c r="BMF896" s="60"/>
      <c r="BMG896" s="60"/>
      <c r="BMH896" s="60"/>
      <c r="BMI896" s="60"/>
      <c r="BMJ896" s="60"/>
      <c r="BMK896" s="60"/>
      <c r="BML896" s="60"/>
      <c r="BMM896" s="60"/>
      <c r="BMN896" s="60"/>
      <c r="BMO896" s="60"/>
      <c r="BMP896" s="60"/>
      <c r="BMQ896" s="60"/>
      <c r="BMR896" s="60"/>
      <c r="BMS896" s="60"/>
      <c r="BMT896" s="60"/>
      <c r="BMU896" s="60"/>
      <c r="BMV896" s="60"/>
      <c r="BMW896" s="60"/>
      <c r="BMX896" s="60"/>
      <c r="BMY896" s="60"/>
      <c r="BMZ896" s="60"/>
      <c r="BNA896" s="60"/>
      <c r="BNB896" s="60"/>
      <c r="BNC896" s="60"/>
      <c r="BND896" s="60"/>
      <c r="BNE896" s="60"/>
      <c r="BNF896" s="60"/>
      <c r="BNG896" s="60"/>
      <c r="BNH896" s="60"/>
      <c r="BNI896" s="60"/>
      <c r="BNJ896" s="60"/>
      <c r="BNK896" s="60"/>
      <c r="BNL896" s="60"/>
      <c r="BNM896" s="60"/>
      <c r="BNN896" s="60"/>
      <c r="BNO896" s="60"/>
      <c r="BNP896" s="60"/>
      <c r="BNQ896" s="60"/>
      <c r="BNR896" s="60"/>
      <c r="BNS896" s="60"/>
      <c r="BNT896" s="60"/>
      <c r="BNU896" s="60"/>
      <c r="BNV896" s="60"/>
      <c r="BNW896" s="60"/>
      <c r="BNX896" s="60"/>
      <c r="BNY896" s="60"/>
      <c r="BNZ896" s="60"/>
      <c r="BOA896" s="60"/>
      <c r="BOB896" s="60"/>
      <c r="BOC896" s="60"/>
      <c r="BOD896" s="60"/>
      <c r="BOE896" s="60"/>
      <c r="BOF896" s="60"/>
      <c r="BOG896" s="60"/>
      <c r="BOH896" s="60"/>
      <c r="BOI896" s="60"/>
      <c r="BOJ896" s="60"/>
      <c r="BOK896" s="60"/>
      <c r="BOL896" s="60"/>
      <c r="BOM896" s="60"/>
      <c r="BON896" s="60"/>
      <c r="BOO896" s="60"/>
      <c r="BOP896" s="60"/>
      <c r="BOQ896" s="60"/>
      <c r="BOR896" s="60"/>
      <c r="BOS896" s="60"/>
      <c r="BOT896" s="60"/>
      <c r="BOU896" s="60"/>
      <c r="BOV896" s="60"/>
      <c r="BOW896" s="60"/>
      <c r="BOX896" s="60"/>
      <c r="BOY896" s="60"/>
      <c r="BOZ896" s="60"/>
      <c r="BPA896" s="60"/>
      <c r="BPB896" s="60"/>
      <c r="BPC896" s="60"/>
      <c r="BPD896" s="60"/>
      <c r="BPE896" s="60"/>
      <c r="BPF896" s="60"/>
      <c r="BPG896" s="60"/>
      <c r="BPH896" s="60"/>
      <c r="BPI896" s="60"/>
      <c r="BPJ896" s="60"/>
      <c r="BPK896" s="60"/>
      <c r="BPL896" s="60"/>
      <c r="BPM896" s="60"/>
      <c r="BPN896" s="60"/>
      <c r="BPO896" s="60"/>
      <c r="BPP896" s="60"/>
      <c r="BPQ896" s="60"/>
      <c r="BPR896" s="60"/>
      <c r="BPS896" s="60"/>
      <c r="BPT896" s="60"/>
      <c r="BPU896" s="60"/>
      <c r="BPV896" s="60"/>
      <c r="BPW896" s="60"/>
      <c r="BPX896" s="60"/>
      <c r="BPY896" s="60"/>
      <c r="BPZ896" s="60"/>
      <c r="BQA896" s="60"/>
      <c r="BQB896" s="60"/>
      <c r="BQC896" s="60"/>
      <c r="BQD896" s="60"/>
      <c r="BQE896" s="60"/>
      <c r="BQF896" s="60"/>
      <c r="BQG896" s="60"/>
      <c r="BQH896" s="60"/>
      <c r="BQI896" s="60"/>
      <c r="BQJ896" s="60"/>
      <c r="BQK896" s="60"/>
      <c r="BQL896" s="60"/>
      <c r="BQM896" s="60"/>
      <c r="BQN896" s="60"/>
      <c r="BQO896" s="60"/>
      <c r="BQP896" s="60"/>
      <c r="BQQ896" s="60"/>
      <c r="BQR896" s="60"/>
      <c r="BQS896" s="60"/>
      <c r="BQT896" s="60"/>
      <c r="BQU896" s="60"/>
      <c r="BQV896" s="60"/>
      <c r="BQW896" s="60"/>
      <c r="BQX896" s="60"/>
      <c r="BQY896" s="60"/>
      <c r="BQZ896" s="60"/>
      <c r="BRA896" s="60"/>
      <c r="BRB896" s="60"/>
      <c r="BRC896" s="60"/>
      <c r="BRD896" s="60"/>
      <c r="BRE896" s="60"/>
      <c r="BRF896" s="60"/>
      <c r="BRG896" s="60"/>
      <c r="BRH896" s="60"/>
      <c r="BRI896" s="60"/>
      <c r="BRJ896" s="60"/>
      <c r="BRK896" s="60"/>
      <c r="BRL896" s="60"/>
      <c r="BRM896" s="60"/>
      <c r="BRN896" s="60"/>
      <c r="BRO896" s="60"/>
      <c r="BRP896" s="60"/>
      <c r="BRQ896" s="60"/>
      <c r="BRR896" s="60"/>
      <c r="BRS896" s="60"/>
      <c r="BRT896" s="60"/>
      <c r="BRU896" s="60"/>
      <c r="BRV896" s="60"/>
      <c r="BRW896" s="60"/>
      <c r="BRX896" s="60"/>
      <c r="BRY896" s="60"/>
      <c r="BRZ896" s="60"/>
      <c r="BSA896" s="60"/>
      <c r="BSB896" s="60"/>
      <c r="BSC896" s="60"/>
      <c r="BSD896" s="60"/>
      <c r="BSE896" s="60"/>
      <c r="BSF896" s="60"/>
      <c r="BSG896" s="60"/>
      <c r="BSH896" s="60"/>
      <c r="BSI896" s="60"/>
      <c r="BSJ896" s="60"/>
      <c r="BSK896" s="60"/>
      <c r="BSL896" s="60"/>
      <c r="BSM896" s="60"/>
      <c r="BSN896" s="60"/>
      <c r="BSO896" s="60"/>
      <c r="BSP896" s="60"/>
      <c r="BSQ896" s="60"/>
      <c r="BSR896" s="60"/>
      <c r="BSS896" s="60"/>
      <c r="BST896" s="60"/>
      <c r="BSU896" s="60"/>
      <c r="BSV896" s="60"/>
      <c r="BSW896" s="60"/>
      <c r="BSX896" s="60"/>
      <c r="BSY896" s="60"/>
      <c r="BSZ896" s="60"/>
      <c r="BTA896" s="60"/>
      <c r="BTB896" s="60"/>
      <c r="BTC896" s="60"/>
      <c r="BTD896" s="60"/>
      <c r="BTE896" s="60"/>
      <c r="BTF896" s="60"/>
      <c r="BTG896" s="60"/>
      <c r="BTH896" s="60"/>
      <c r="BTI896" s="60"/>
      <c r="BTJ896" s="60"/>
      <c r="BTK896" s="60"/>
      <c r="BTL896" s="60"/>
      <c r="BTM896" s="60"/>
      <c r="BTN896" s="60"/>
      <c r="BTO896" s="60"/>
      <c r="BTP896" s="60"/>
      <c r="BTQ896" s="60"/>
      <c r="BTR896" s="60"/>
      <c r="BTS896" s="60"/>
      <c r="BTT896" s="60"/>
      <c r="BTU896" s="60"/>
      <c r="BTV896" s="60"/>
      <c r="BTW896" s="60"/>
      <c r="BTX896" s="60"/>
      <c r="BTY896" s="60"/>
      <c r="BTZ896" s="60"/>
      <c r="BUA896" s="60"/>
      <c r="BUB896" s="60"/>
      <c r="BUC896" s="60"/>
      <c r="BUD896" s="60"/>
      <c r="BUE896" s="60"/>
      <c r="BUF896" s="60"/>
      <c r="BUG896" s="60"/>
      <c r="BUH896" s="60"/>
      <c r="BUI896" s="60"/>
      <c r="BUJ896" s="60"/>
      <c r="BUK896" s="60"/>
      <c r="BUL896" s="60"/>
      <c r="BUM896" s="60"/>
      <c r="BUN896" s="60"/>
      <c r="BUO896" s="60"/>
      <c r="BUP896" s="60"/>
      <c r="BUQ896" s="60"/>
      <c r="BUR896" s="60"/>
      <c r="BUS896" s="60"/>
      <c r="BUT896" s="60"/>
      <c r="BUU896" s="60"/>
      <c r="BUV896" s="60"/>
      <c r="BUW896" s="60"/>
      <c r="BUX896" s="60"/>
      <c r="BUY896" s="60"/>
      <c r="BUZ896" s="60"/>
      <c r="BVA896" s="60"/>
      <c r="BVB896" s="60"/>
      <c r="BVC896" s="60"/>
      <c r="BVD896" s="60"/>
      <c r="BVE896" s="60"/>
      <c r="BVF896" s="60"/>
      <c r="BVG896" s="60"/>
      <c r="BVH896" s="60"/>
      <c r="BVI896" s="60"/>
      <c r="BVJ896" s="60"/>
      <c r="BVK896" s="60"/>
      <c r="BVL896" s="60"/>
      <c r="BVM896" s="60"/>
      <c r="BVN896" s="60"/>
      <c r="BVO896" s="60"/>
      <c r="BVP896" s="60"/>
      <c r="BVQ896" s="60"/>
      <c r="BVR896" s="60"/>
      <c r="BVS896" s="60"/>
      <c r="BVT896" s="60"/>
      <c r="BVU896" s="60"/>
      <c r="BVV896" s="60"/>
      <c r="BVW896" s="60"/>
      <c r="BVX896" s="60"/>
      <c r="BVY896" s="60"/>
      <c r="BVZ896" s="60"/>
      <c r="BWA896" s="60"/>
      <c r="BWB896" s="60"/>
      <c r="BWC896" s="60"/>
      <c r="BWD896" s="60"/>
      <c r="BWE896" s="60"/>
      <c r="BWF896" s="60"/>
      <c r="BWG896" s="60"/>
      <c r="BWH896" s="60"/>
      <c r="BWI896" s="60"/>
      <c r="BWJ896" s="60"/>
      <c r="BWK896" s="60"/>
      <c r="BWL896" s="60"/>
      <c r="BWM896" s="60"/>
      <c r="BWN896" s="60"/>
      <c r="BWO896" s="60"/>
      <c r="BWP896" s="60"/>
      <c r="BWQ896" s="60"/>
      <c r="BWR896" s="60"/>
      <c r="BWS896" s="60"/>
      <c r="BWT896" s="60"/>
      <c r="BWU896" s="60"/>
      <c r="BWV896" s="60"/>
      <c r="BWW896" s="60"/>
      <c r="BWX896" s="60"/>
      <c r="BWY896" s="60"/>
      <c r="BWZ896" s="60"/>
      <c r="BXA896" s="60"/>
      <c r="BXB896" s="60"/>
      <c r="BXC896" s="60"/>
      <c r="BXD896" s="60"/>
      <c r="BXE896" s="60"/>
      <c r="BXF896" s="60"/>
      <c r="BXG896" s="60"/>
      <c r="BXH896" s="60"/>
      <c r="BXI896" s="60"/>
      <c r="BXJ896" s="60"/>
      <c r="BXK896" s="60"/>
      <c r="BXL896" s="60"/>
      <c r="BXM896" s="60"/>
      <c r="BXN896" s="60"/>
      <c r="BXO896" s="60"/>
      <c r="BXP896" s="60"/>
      <c r="BXQ896" s="60"/>
      <c r="BXR896" s="60"/>
      <c r="BXS896" s="60"/>
      <c r="BXT896" s="60"/>
      <c r="BXU896" s="60"/>
      <c r="BXV896" s="60"/>
      <c r="BXW896" s="60"/>
      <c r="BXX896" s="60"/>
      <c r="BXY896" s="60"/>
      <c r="BXZ896" s="60"/>
      <c r="BYA896" s="60"/>
      <c r="BYB896" s="60"/>
      <c r="BYC896" s="60"/>
      <c r="BYD896" s="60"/>
      <c r="BYE896" s="60"/>
      <c r="BYF896" s="60"/>
      <c r="BYG896" s="60"/>
      <c r="BYH896" s="60"/>
      <c r="BYI896" s="60"/>
      <c r="BYJ896" s="60"/>
      <c r="BYK896" s="60"/>
      <c r="BYL896" s="60"/>
      <c r="BYM896" s="60"/>
      <c r="BYN896" s="60"/>
      <c r="BYO896" s="60"/>
      <c r="BYP896" s="60"/>
      <c r="BYQ896" s="60"/>
      <c r="BYR896" s="60"/>
      <c r="BYS896" s="60"/>
      <c r="BYT896" s="60"/>
      <c r="BYU896" s="60"/>
      <c r="BYV896" s="60"/>
      <c r="BYW896" s="60"/>
      <c r="BYX896" s="60"/>
      <c r="BYY896" s="60"/>
      <c r="BYZ896" s="60"/>
      <c r="BZA896" s="60"/>
      <c r="BZB896" s="60"/>
      <c r="BZC896" s="60"/>
      <c r="BZD896" s="60"/>
      <c r="BZE896" s="60"/>
      <c r="BZF896" s="60"/>
      <c r="BZG896" s="60"/>
      <c r="BZH896" s="60"/>
      <c r="BZI896" s="60"/>
      <c r="BZJ896" s="60"/>
      <c r="BZK896" s="60"/>
      <c r="BZL896" s="60"/>
      <c r="BZM896" s="60"/>
      <c r="BZN896" s="60"/>
      <c r="BZO896" s="60"/>
      <c r="BZP896" s="60"/>
      <c r="BZQ896" s="60"/>
      <c r="BZR896" s="60"/>
      <c r="BZS896" s="60"/>
      <c r="BZT896" s="60"/>
      <c r="BZU896" s="60"/>
      <c r="BZV896" s="60"/>
      <c r="BZW896" s="60"/>
      <c r="BZX896" s="60"/>
      <c r="BZY896" s="60"/>
      <c r="BZZ896" s="60"/>
      <c r="CAA896" s="60"/>
      <c r="CAB896" s="60"/>
      <c r="CAC896" s="60"/>
      <c r="CAD896" s="60"/>
      <c r="CAE896" s="60"/>
      <c r="CAF896" s="60"/>
      <c r="CAG896" s="60"/>
      <c r="CAH896" s="60"/>
      <c r="CAI896" s="60"/>
      <c r="CAJ896" s="60"/>
      <c r="CAK896" s="60"/>
      <c r="CAL896" s="60"/>
      <c r="CAM896" s="60"/>
      <c r="CAN896" s="60"/>
      <c r="CAO896" s="60"/>
      <c r="CAP896" s="60"/>
      <c r="CAQ896" s="60"/>
      <c r="CAR896" s="60"/>
      <c r="CAS896" s="60"/>
      <c r="CAT896" s="60"/>
      <c r="CAU896" s="60"/>
      <c r="CAV896" s="60"/>
      <c r="CAW896" s="60"/>
      <c r="CAX896" s="60"/>
      <c r="CAY896" s="60"/>
      <c r="CAZ896" s="60"/>
      <c r="CBA896" s="60"/>
      <c r="CBB896" s="60"/>
      <c r="CBC896" s="60"/>
      <c r="CBD896" s="60"/>
      <c r="CBE896" s="60"/>
      <c r="CBF896" s="60"/>
      <c r="CBG896" s="60"/>
      <c r="CBH896" s="60"/>
      <c r="CBI896" s="60"/>
      <c r="CBJ896" s="60"/>
      <c r="CBK896" s="60"/>
      <c r="CBL896" s="60"/>
      <c r="CBM896" s="60"/>
      <c r="CBN896" s="60"/>
      <c r="CBO896" s="60"/>
      <c r="CBP896" s="60"/>
      <c r="CBQ896" s="60"/>
      <c r="CBR896" s="60"/>
      <c r="CBS896" s="60"/>
      <c r="CBT896" s="60"/>
      <c r="CBU896" s="60"/>
      <c r="CBV896" s="60"/>
      <c r="CBW896" s="60"/>
      <c r="CBX896" s="60"/>
      <c r="CBY896" s="60"/>
      <c r="CBZ896" s="60"/>
      <c r="CCA896" s="60"/>
      <c r="CCB896" s="60"/>
      <c r="CCC896" s="60"/>
      <c r="CCD896" s="60"/>
      <c r="CCE896" s="60"/>
      <c r="CCF896" s="60"/>
      <c r="CCG896" s="60"/>
      <c r="CCH896" s="60"/>
      <c r="CCI896" s="60"/>
      <c r="CCJ896" s="60"/>
      <c r="CCK896" s="60"/>
      <c r="CCL896" s="60"/>
      <c r="CCM896" s="60"/>
      <c r="CCN896" s="60"/>
      <c r="CCO896" s="60"/>
      <c r="CCP896" s="60"/>
      <c r="CCQ896" s="60"/>
      <c r="CCR896" s="60"/>
      <c r="CCS896" s="60"/>
      <c r="CCT896" s="60"/>
      <c r="CCU896" s="60"/>
      <c r="CCV896" s="60"/>
      <c r="CCW896" s="60"/>
      <c r="CCX896" s="60"/>
    </row>
    <row r="897" spans="1:2130" ht="72" x14ac:dyDescent="0.2">
      <c r="A897" s="14" t="s">
        <v>2656</v>
      </c>
      <c r="B897" s="57" t="s">
        <v>2651</v>
      </c>
      <c r="C897" s="15" t="s">
        <v>385</v>
      </c>
      <c r="D897" s="14" t="s">
        <v>386</v>
      </c>
      <c r="E897" s="15" t="s">
        <v>372</v>
      </c>
      <c r="F897" s="15"/>
      <c r="G897" s="15"/>
      <c r="H897" s="15"/>
      <c r="I897" s="15" t="s">
        <v>373</v>
      </c>
      <c r="J897" s="15" t="s">
        <v>374</v>
      </c>
      <c r="K897" s="15" t="s">
        <v>380</v>
      </c>
      <c r="L897" s="15"/>
      <c r="M897" s="15"/>
      <c r="N897" s="15"/>
      <c r="O897" s="15"/>
      <c r="P897" s="15" t="s">
        <v>45</v>
      </c>
      <c r="Q897" s="60"/>
      <c r="R897" s="60"/>
      <c r="S897" s="60"/>
      <c r="T897" s="60"/>
      <c r="U897" s="60"/>
      <c r="V897" s="60"/>
      <c r="W897" s="60"/>
      <c r="X897" s="60"/>
      <c r="Y897" s="60"/>
      <c r="Z897" s="60"/>
      <c r="AA897" s="60"/>
      <c r="AB897" s="60"/>
      <c r="AC897" s="60"/>
      <c r="AD897" s="60"/>
      <c r="AE897" s="60"/>
      <c r="AF897" s="60"/>
      <c r="AG897" s="60"/>
      <c r="AH897" s="60"/>
      <c r="AI897" s="60"/>
      <c r="AJ897" s="60"/>
      <c r="AK897" s="60"/>
      <c r="AL897" s="60"/>
      <c r="AM897" s="60"/>
      <c r="AN897" s="60"/>
      <c r="AO897" s="60"/>
      <c r="AP897" s="60"/>
      <c r="AQ897" s="60"/>
      <c r="AR897" s="60"/>
      <c r="AS897" s="60"/>
      <c r="AT897" s="60"/>
      <c r="AU897" s="60"/>
      <c r="AV897" s="60"/>
      <c r="AW897" s="60"/>
      <c r="AX897" s="60"/>
      <c r="AY897" s="60"/>
      <c r="AZ897" s="60"/>
      <c r="BA897" s="60"/>
      <c r="BB897" s="60"/>
      <c r="BC897" s="60"/>
      <c r="BD897" s="60"/>
      <c r="BE897" s="60"/>
      <c r="BF897" s="60"/>
      <c r="BG897" s="60"/>
      <c r="BH897" s="60"/>
      <c r="BI897" s="60"/>
      <c r="BJ897" s="60"/>
      <c r="BK897" s="60"/>
      <c r="BL897" s="60"/>
      <c r="BM897" s="60"/>
      <c r="BN897" s="60"/>
      <c r="BO897" s="60"/>
      <c r="BP897" s="60"/>
      <c r="BQ897" s="60"/>
      <c r="BR897" s="60"/>
      <c r="BS897" s="60"/>
      <c r="BT897" s="60"/>
      <c r="BU897" s="60"/>
      <c r="BV897" s="60"/>
      <c r="BW897" s="60"/>
      <c r="BX897" s="60"/>
      <c r="BY897" s="60"/>
      <c r="BZ897" s="60"/>
      <c r="CA897" s="60"/>
      <c r="CB897" s="60"/>
      <c r="CC897" s="60"/>
      <c r="CD897" s="60"/>
      <c r="CE897" s="60"/>
      <c r="CF897" s="60"/>
      <c r="CG897" s="60"/>
      <c r="CH897" s="60"/>
      <c r="CI897" s="60"/>
      <c r="CJ897" s="60"/>
      <c r="CK897" s="60"/>
      <c r="CL897" s="60"/>
      <c r="CM897" s="60"/>
      <c r="CN897" s="60"/>
      <c r="CO897" s="60"/>
      <c r="CP897" s="60"/>
      <c r="CQ897" s="60"/>
      <c r="CR897" s="60"/>
      <c r="CS897" s="60"/>
      <c r="CT897" s="60"/>
      <c r="CU897" s="60"/>
      <c r="CV897" s="60"/>
      <c r="CW897" s="60"/>
      <c r="CX897" s="60"/>
      <c r="CY897" s="60"/>
      <c r="CZ897" s="60"/>
      <c r="DA897" s="60"/>
      <c r="DB897" s="60"/>
      <c r="DC897" s="60"/>
      <c r="DD897" s="60"/>
      <c r="DE897" s="60"/>
      <c r="DF897" s="60"/>
      <c r="DG897" s="60"/>
      <c r="DH897" s="60"/>
      <c r="DI897" s="60"/>
      <c r="DJ897" s="60"/>
      <c r="DK897" s="60"/>
      <c r="DL897" s="60"/>
      <c r="DM897" s="60"/>
      <c r="DN897" s="60"/>
      <c r="DO897" s="60"/>
      <c r="DP897" s="60"/>
      <c r="DQ897" s="60"/>
      <c r="DR897" s="60"/>
      <c r="DS897" s="60"/>
      <c r="DT897" s="60"/>
      <c r="DU897" s="60"/>
      <c r="DV897" s="60"/>
      <c r="DW897" s="60"/>
      <c r="DX897" s="60"/>
      <c r="DY897" s="60"/>
      <c r="DZ897" s="60"/>
      <c r="EA897" s="60"/>
      <c r="EB897" s="60"/>
      <c r="EC897" s="60"/>
      <c r="ED897" s="60"/>
      <c r="EE897" s="60"/>
      <c r="EF897" s="60"/>
      <c r="EG897" s="60"/>
      <c r="EH897" s="60"/>
      <c r="EI897" s="60"/>
      <c r="EJ897" s="60"/>
      <c r="EK897" s="60"/>
      <c r="EL897" s="60"/>
      <c r="EM897" s="60"/>
      <c r="EN897" s="60"/>
      <c r="EO897" s="60"/>
      <c r="EP897" s="60"/>
      <c r="EQ897" s="60"/>
      <c r="ER897" s="60"/>
      <c r="ES897" s="60"/>
      <c r="ET897" s="60"/>
      <c r="EU897" s="60"/>
      <c r="EV897" s="60"/>
      <c r="EW897" s="60"/>
      <c r="EX897" s="60"/>
      <c r="EY897" s="60"/>
      <c r="EZ897" s="60"/>
      <c r="FA897" s="60"/>
      <c r="FB897" s="60"/>
      <c r="FC897" s="60"/>
      <c r="FD897" s="60"/>
      <c r="FE897" s="60"/>
      <c r="FF897" s="60"/>
      <c r="FG897" s="60"/>
      <c r="FH897" s="60"/>
      <c r="FI897" s="60"/>
      <c r="FJ897" s="60"/>
      <c r="FK897" s="60"/>
      <c r="FL897" s="60"/>
      <c r="FM897" s="60"/>
      <c r="FN897" s="60"/>
      <c r="FO897" s="60"/>
      <c r="FP897" s="60"/>
      <c r="FQ897" s="60"/>
      <c r="FR897" s="60"/>
      <c r="FS897" s="60"/>
      <c r="FT897" s="60"/>
      <c r="FU897" s="60"/>
      <c r="FV897" s="60"/>
      <c r="FW897" s="60"/>
      <c r="FX897" s="60"/>
      <c r="FY897" s="60"/>
      <c r="FZ897" s="60"/>
      <c r="GA897" s="60"/>
      <c r="GB897" s="60"/>
      <c r="GC897" s="60"/>
      <c r="GD897" s="60"/>
      <c r="GE897" s="60"/>
      <c r="GF897" s="60"/>
      <c r="GG897" s="60"/>
      <c r="GH897" s="60"/>
      <c r="GI897" s="60"/>
      <c r="GJ897" s="60"/>
      <c r="GK897" s="60"/>
      <c r="GL897" s="60"/>
      <c r="GM897" s="60"/>
      <c r="GN897" s="60"/>
      <c r="GO897" s="60"/>
      <c r="GP897" s="60"/>
      <c r="GQ897" s="60"/>
      <c r="GR897" s="60"/>
      <c r="GS897" s="60"/>
      <c r="GT897" s="60"/>
      <c r="GU897" s="60"/>
      <c r="GV897" s="60"/>
      <c r="GW897" s="60"/>
      <c r="GX897" s="60"/>
      <c r="GY897" s="60"/>
      <c r="GZ897" s="60"/>
      <c r="HA897" s="60"/>
      <c r="HB897" s="60"/>
      <c r="HC897" s="60"/>
      <c r="HD897" s="60"/>
      <c r="HE897" s="60"/>
      <c r="HF897" s="60"/>
      <c r="HG897" s="60"/>
      <c r="HH897" s="60"/>
      <c r="HI897" s="60"/>
      <c r="HJ897" s="60"/>
      <c r="HK897" s="60"/>
      <c r="HL897" s="60"/>
      <c r="HM897" s="60"/>
      <c r="HN897" s="60"/>
      <c r="HO897" s="60"/>
      <c r="HP897" s="60"/>
      <c r="HQ897" s="60"/>
      <c r="HR897" s="60"/>
      <c r="HS897" s="60"/>
      <c r="HT897" s="60"/>
      <c r="HU897" s="60"/>
      <c r="HV897" s="60"/>
      <c r="HW897" s="60"/>
      <c r="HX897" s="60"/>
      <c r="HY897" s="60"/>
      <c r="HZ897" s="60"/>
      <c r="IA897" s="60"/>
      <c r="IB897" s="60"/>
      <c r="IC897" s="60"/>
      <c r="ID897" s="60"/>
      <c r="IE897" s="60"/>
      <c r="IF897" s="60"/>
      <c r="IG897" s="60"/>
      <c r="IH897" s="60"/>
      <c r="II897" s="60"/>
      <c r="IJ897" s="60"/>
      <c r="IK897" s="60"/>
      <c r="IL897" s="60"/>
      <c r="IM897" s="60"/>
      <c r="IN897" s="60"/>
      <c r="IO897" s="60"/>
      <c r="IP897" s="60"/>
      <c r="IQ897" s="60"/>
      <c r="IR897" s="60"/>
      <c r="IS897" s="60"/>
      <c r="IT897" s="60"/>
      <c r="IU897" s="60"/>
      <c r="IV897" s="60"/>
      <c r="IW897" s="60"/>
      <c r="IX897" s="60"/>
      <c r="IY897" s="60"/>
      <c r="IZ897" s="60"/>
      <c r="JA897" s="60"/>
      <c r="JB897" s="60"/>
      <c r="JC897" s="60"/>
      <c r="JD897" s="60"/>
      <c r="JE897" s="60"/>
      <c r="JF897" s="60"/>
      <c r="JG897" s="60"/>
      <c r="JH897" s="60"/>
      <c r="JI897" s="60"/>
      <c r="JJ897" s="60"/>
      <c r="JK897" s="60"/>
      <c r="JL897" s="60"/>
      <c r="JM897" s="60"/>
      <c r="JN897" s="60"/>
      <c r="JO897" s="60"/>
      <c r="JP897" s="60"/>
      <c r="JQ897" s="60"/>
      <c r="JR897" s="60"/>
      <c r="JS897" s="60"/>
      <c r="JT897" s="60"/>
      <c r="JU897" s="60"/>
      <c r="JV897" s="60"/>
      <c r="JW897" s="60"/>
      <c r="JX897" s="60"/>
      <c r="JY897" s="60"/>
      <c r="JZ897" s="60"/>
      <c r="KA897" s="60"/>
      <c r="KB897" s="60"/>
      <c r="KC897" s="60"/>
      <c r="KD897" s="60"/>
      <c r="KE897" s="60"/>
      <c r="KF897" s="60"/>
      <c r="KG897" s="60"/>
      <c r="KH897" s="60"/>
      <c r="KI897" s="60"/>
      <c r="KJ897" s="60"/>
      <c r="KK897" s="60"/>
      <c r="KL897" s="60"/>
      <c r="KM897" s="60"/>
      <c r="KN897" s="60"/>
      <c r="KO897" s="60"/>
      <c r="KP897" s="60"/>
      <c r="KQ897" s="60"/>
      <c r="KR897" s="60"/>
      <c r="KS897" s="60"/>
      <c r="KT897" s="60"/>
      <c r="KU897" s="60"/>
      <c r="KV897" s="60"/>
      <c r="KW897" s="60"/>
      <c r="KX897" s="60"/>
      <c r="KY897" s="60"/>
      <c r="KZ897" s="60"/>
      <c r="LA897" s="60"/>
      <c r="LB897" s="60"/>
      <c r="LC897" s="60"/>
      <c r="LD897" s="60"/>
      <c r="LE897" s="60"/>
      <c r="LF897" s="60"/>
      <c r="LG897" s="60"/>
      <c r="LH897" s="60"/>
      <c r="LI897" s="60"/>
      <c r="LJ897" s="60"/>
      <c r="LK897" s="60"/>
      <c r="LL897" s="60"/>
      <c r="LM897" s="60"/>
      <c r="LN897" s="60"/>
      <c r="LO897" s="60"/>
      <c r="LP897" s="60"/>
      <c r="LQ897" s="60"/>
      <c r="LR897" s="60"/>
      <c r="LS897" s="60"/>
      <c r="LT897" s="60"/>
      <c r="LU897" s="60"/>
      <c r="LV897" s="60"/>
      <c r="LW897" s="60"/>
      <c r="LX897" s="60"/>
      <c r="LY897" s="60"/>
      <c r="LZ897" s="60"/>
      <c r="MA897" s="60"/>
      <c r="MB897" s="60"/>
      <c r="MC897" s="60"/>
      <c r="MD897" s="60"/>
      <c r="ME897" s="60"/>
      <c r="MF897" s="60"/>
      <c r="MG897" s="60"/>
      <c r="MH897" s="60"/>
      <c r="MI897" s="60"/>
      <c r="MJ897" s="60"/>
      <c r="MK897" s="60"/>
      <c r="ML897" s="60"/>
      <c r="MM897" s="60"/>
      <c r="MN897" s="60"/>
      <c r="MO897" s="60"/>
      <c r="MP897" s="60"/>
      <c r="MQ897" s="60"/>
      <c r="MR897" s="60"/>
      <c r="MS897" s="60"/>
      <c r="MT897" s="60"/>
      <c r="MU897" s="60"/>
      <c r="MV897" s="60"/>
      <c r="MW897" s="60"/>
      <c r="MX897" s="60"/>
      <c r="MY897" s="60"/>
      <c r="MZ897" s="60"/>
      <c r="NA897" s="60"/>
      <c r="NB897" s="60"/>
      <c r="NC897" s="60"/>
      <c r="ND897" s="60"/>
      <c r="NE897" s="60"/>
      <c r="NF897" s="60"/>
      <c r="NG897" s="60"/>
      <c r="NH897" s="60"/>
      <c r="NI897" s="60"/>
      <c r="NJ897" s="60"/>
      <c r="NK897" s="60"/>
      <c r="NL897" s="60"/>
      <c r="NM897" s="60"/>
      <c r="NN897" s="60"/>
      <c r="NO897" s="60"/>
      <c r="NP897" s="60"/>
      <c r="NQ897" s="60"/>
      <c r="NR897" s="60"/>
      <c r="NS897" s="60"/>
      <c r="NT897" s="60"/>
      <c r="NU897" s="60"/>
      <c r="NV897" s="60"/>
      <c r="NW897" s="60"/>
      <c r="NX897" s="60"/>
      <c r="NY897" s="60"/>
      <c r="NZ897" s="60"/>
      <c r="OA897" s="60"/>
      <c r="OB897" s="60"/>
      <c r="OC897" s="60"/>
      <c r="OD897" s="60"/>
      <c r="OE897" s="60"/>
      <c r="OF897" s="60"/>
      <c r="OG897" s="60"/>
      <c r="OH897" s="60"/>
      <c r="OI897" s="60"/>
      <c r="OJ897" s="60"/>
      <c r="OK897" s="60"/>
      <c r="OL897" s="60"/>
      <c r="OM897" s="60"/>
      <c r="ON897" s="60"/>
      <c r="OO897" s="60"/>
      <c r="OP897" s="60"/>
      <c r="OQ897" s="60"/>
      <c r="OR897" s="60"/>
      <c r="OS897" s="60"/>
      <c r="OT897" s="60"/>
      <c r="OU897" s="60"/>
      <c r="OV897" s="60"/>
      <c r="OW897" s="60"/>
      <c r="OX897" s="60"/>
      <c r="OY897" s="60"/>
      <c r="OZ897" s="60"/>
      <c r="PA897" s="60"/>
      <c r="PB897" s="60"/>
      <c r="PC897" s="60"/>
      <c r="PD897" s="60"/>
      <c r="PE897" s="60"/>
      <c r="PF897" s="60"/>
      <c r="PG897" s="60"/>
      <c r="PH897" s="60"/>
      <c r="PI897" s="60"/>
      <c r="PJ897" s="60"/>
      <c r="PK897" s="60"/>
      <c r="PL897" s="60"/>
      <c r="PM897" s="60"/>
      <c r="PN897" s="60"/>
      <c r="PO897" s="60"/>
      <c r="PP897" s="60"/>
      <c r="PQ897" s="60"/>
      <c r="PR897" s="60"/>
      <c r="PS897" s="60"/>
      <c r="PT897" s="60"/>
      <c r="PU897" s="60"/>
      <c r="PV897" s="60"/>
      <c r="PW897" s="60"/>
      <c r="PX897" s="60"/>
      <c r="PY897" s="60"/>
      <c r="PZ897" s="60"/>
      <c r="QA897" s="60"/>
      <c r="QB897" s="60"/>
      <c r="QC897" s="60"/>
      <c r="QD897" s="60"/>
      <c r="QE897" s="60"/>
      <c r="QF897" s="60"/>
      <c r="QG897" s="60"/>
      <c r="QH897" s="60"/>
      <c r="QI897" s="60"/>
      <c r="QJ897" s="60"/>
      <c r="QK897" s="60"/>
      <c r="QL897" s="60"/>
      <c r="QM897" s="60"/>
      <c r="QN897" s="60"/>
      <c r="QO897" s="60"/>
      <c r="QP897" s="60"/>
      <c r="QQ897" s="60"/>
      <c r="QR897" s="60"/>
      <c r="QS897" s="60"/>
      <c r="QT897" s="60"/>
      <c r="QU897" s="60"/>
      <c r="QV897" s="60"/>
      <c r="QW897" s="60"/>
      <c r="QX897" s="60"/>
      <c r="QY897" s="60"/>
      <c r="QZ897" s="60"/>
      <c r="RA897" s="60"/>
      <c r="RB897" s="60"/>
      <c r="RC897" s="60"/>
      <c r="RD897" s="60"/>
      <c r="RE897" s="60"/>
      <c r="RF897" s="60"/>
      <c r="RG897" s="60"/>
      <c r="RH897" s="60"/>
      <c r="RI897" s="60"/>
      <c r="RJ897" s="60"/>
      <c r="RK897" s="60"/>
      <c r="RL897" s="60"/>
      <c r="RM897" s="60"/>
      <c r="RN897" s="60"/>
      <c r="RO897" s="60"/>
      <c r="RP897" s="60"/>
      <c r="RQ897" s="60"/>
      <c r="RR897" s="60"/>
      <c r="RS897" s="60"/>
      <c r="RT897" s="60"/>
      <c r="RU897" s="60"/>
      <c r="RV897" s="60"/>
      <c r="RW897" s="60"/>
      <c r="RX897" s="60"/>
      <c r="RY897" s="60"/>
      <c r="RZ897" s="60"/>
      <c r="SA897" s="60"/>
      <c r="SB897" s="60"/>
      <c r="SC897" s="60"/>
      <c r="SD897" s="60"/>
      <c r="SE897" s="60"/>
      <c r="SF897" s="60"/>
      <c r="SG897" s="60"/>
      <c r="SH897" s="60"/>
      <c r="SI897" s="60"/>
      <c r="SJ897" s="60"/>
      <c r="SK897" s="60"/>
      <c r="SL897" s="60"/>
      <c r="SM897" s="60"/>
      <c r="SN897" s="60"/>
      <c r="SO897" s="60"/>
      <c r="SP897" s="60"/>
      <c r="SQ897" s="60"/>
      <c r="SR897" s="60"/>
      <c r="SS897" s="60"/>
      <c r="ST897" s="60"/>
      <c r="SU897" s="60"/>
      <c r="SV897" s="60"/>
      <c r="SW897" s="60"/>
      <c r="SX897" s="60"/>
      <c r="SY897" s="60"/>
      <c r="SZ897" s="60"/>
      <c r="TA897" s="60"/>
      <c r="TB897" s="60"/>
      <c r="TC897" s="60"/>
      <c r="TD897" s="60"/>
      <c r="TE897" s="60"/>
      <c r="TF897" s="60"/>
      <c r="TG897" s="60"/>
      <c r="TH897" s="60"/>
      <c r="TI897" s="60"/>
      <c r="TJ897" s="60"/>
      <c r="TK897" s="60"/>
      <c r="TL897" s="60"/>
      <c r="TM897" s="60"/>
      <c r="TN897" s="60"/>
      <c r="TO897" s="60"/>
      <c r="TP897" s="60"/>
      <c r="TQ897" s="60"/>
      <c r="TR897" s="60"/>
      <c r="TS897" s="60"/>
      <c r="TT897" s="60"/>
      <c r="TU897" s="60"/>
      <c r="TV897" s="60"/>
      <c r="TW897" s="60"/>
      <c r="TX897" s="60"/>
      <c r="TY897" s="60"/>
      <c r="TZ897" s="60"/>
      <c r="UA897" s="60"/>
      <c r="UB897" s="60"/>
      <c r="UC897" s="60"/>
      <c r="UD897" s="60"/>
      <c r="UE897" s="60"/>
      <c r="UF897" s="60"/>
      <c r="UG897" s="60"/>
      <c r="UH897" s="60"/>
      <c r="UI897" s="60"/>
      <c r="UJ897" s="60"/>
      <c r="UK897" s="60"/>
      <c r="UL897" s="60"/>
      <c r="UM897" s="60"/>
      <c r="UN897" s="60"/>
      <c r="UO897" s="60"/>
      <c r="UP897" s="60"/>
      <c r="UQ897" s="60"/>
      <c r="UR897" s="60"/>
      <c r="US897" s="60"/>
      <c r="UT897" s="60"/>
      <c r="UU897" s="60"/>
      <c r="UV897" s="60"/>
      <c r="UW897" s="60"/>
      <c r="UX897" s="60"/>
      <c r="UY897" s="60"/>
      <c r="UZ897" s="60"/>
      <c r="VA897" s="60"/>
      <c r="VB897" s="60"/>
      <c r="VC897" s="60"/>
      <c r="VD897" s="60"/>
      <c r="VE897" s="60"/>
      <c r="VF897" s="60"/>
      <c r="VG897" s="60"/>
      <c r="VH897" s="60"/>
      <c r="VI897" s="60"/>
      <c r="VJ897" s="60"/>
      <c r="VK897" s="60"/>
      <c r="VL897" s="60"/>
      <c r="VM897" s="60"/>
      <c r="VN897" s="60"/>
      <c r="VO897" s="60"/>
      <c r="VP897" s="60"/>
      <c r="VQ897" s="60"/>
      <c r="VR897" s="60"/>
      <c r="VS897" s="60"/>
      <c r="VT897" s="60"/>
      <c r="VU897" s="60"/>
      <c r="VV897" s="60"/>
      <c r="VW897" s="60"/>
      <c r="VX897" s="60"/>
      <c r="VY897" s="60"/>
      <c r="VZ897" s="60"/>
      <c r="WA897" s="60"/>
      <c r="WB897" s="60"/>
      <c r="WC897" s="60"/>
      <c r="WD897" s="60"/>
      <c r="WE897" s="60"/>
      <c r="WF897" s="60"/>
      <c r="WG897" s="60"/>
      <c r="WH897" s="60"/>
      <c r="WI897" s="60"/>
      <c r="WJ897" s="60"/>
      <c r="WK897" s="60"/>
      <c r="WL897" s="60"/>
      <c r="WM897" s="60"/>
      <c r="WN897" s="60"/>
      <c r="WO897" s="60"/>
      <c r="WP897" s="60"/>
      <c r="WQ897" s="60"/>
      <c r="WR897" s="60"/>
      <c r="WS897" s="60"/>
      <c r="WT897" s="60"/>
      <c r="WU897" s="60"/>
      <c r="WV897" s="60"/>
      <c r="WW897" s="60"/>
      <c r="WX897" s="60"/>
      <c r="WY897" s="60"/>
      <c r="WZ897" s="60"/>
      <c r="XA897" s="60"/>
      <c r="XB897" s="60"/>
      <c r="XC897" s="60"/>
      <c r="XD897" s="60"/>
      <c r="XE897" s="60"/>
      <c r="XF897" s="60"/>
      <c r="XG897" s="60"/>
      <c r="XH897" s="60"/>
      <c r="XI897" s="60"/>
      <c r="XJ897" s="60"/>
      <c r="XK897" s="60"/>
      <c r="XL897" s="60"/>
      <c r="XM897" s="60"/>
      <c r="XN897" s="60"/>
      <c r="XO897" s="60"/>
      <c r="XP897" s="60"/>
      <c r="XQ897" s="60"/>
      <c r="XR897" s="60"/>
      <c r="XS897" s="60"/>
      <c r="XT897" s="60"/>
      <c r="XU897" s="60"/>
      <c r="XV897" s="60"/>
      <c r="XW897" s="60"/>
      <c r="XX897" s="60"/>
      <c r="XY897" s="60"/>
      <c r="XZ897" s="60"/>
      <c r="YA897" s="60"/>
      <c r="YB897" s="60"/>
      <c r="YC897" s="60"/>
      <c r="YD897" s="60"/>
      <c r="YE897" s="60"/>
      <c r="YF897" s="60"/>
      <c r="YG897" s="60"/>
      <c r="YH897" s="60"/>
      <c r="YI897" s="60"/>
      <c r="YJ897" s="60"/>
      <c r="YK897" s="60"/>
      <c r="YL897" s="60"/>
      <c r="YM897" s="60"/>
      <c r="YN897" s="60"/>
      <c r="YO897" s="60"/>
      <c r="YP897" s="60"/>
      <c r="YQ897" s="60"/>
      <c r="YR897" s="60"/>
      <c r="YS897" s="60"/>
      <c r="YT897" s="60"/>
      <c r="YU897" s="60"/>
      <c r="YV897" s="60"/>
      <c r="YW897" s="60"/>
      <c r="YX897" s="60"/>
      <c r="YY897" s="60"/>
      <c r="YZ897" s="60"/>
      <c r="ZA897" s="60"/>
      <c r="ZB897" s="60"/>
      <c r="ZC897" s="60"/>
      <c r="ZD897" s="60"/>
      <c r="ZE897" s="60"/>
      <c r="ZF897" s="60"/>
      <c r="ZG897" s="60"/>
      <c r="ZH897" s="60"/>
      <c r="ZI897" s="60"/>
      <c r="ZJ897" s="60"/>
      <c r="ZK897" s="60"/>
      <c r="ZL897" s="60"/>
      <c r="ZM897" s="60"/>
      <c r="ZN897" s="60"/>
      <c r="ZO897" s="60"/>
      <c r="ZP897" s="60"/>
      <c r="ZQ897" s="60"/>
      <c r="ZR897" s="60"/>
      <c r="ZS897" s="60"/>
      <c r="ZT897" s="60"/>
      <c r="ZU897" s="60"/>
      <c r="ZV897" s="60"/>
      <c r="ZW897" s="60"/>
      <c r="ZX897" s="60"/>
      <c r="ZY897" s="60"/>
      <c r="ZZ897" s="60"/>
      <c r="AAA897" s="60"/>
      <c r="AAB897" s="60"/>
      <c r="AAC897" s="60"/>
      <c r="AAD897" s="60"/>
      <c r="AAE897" s="60"/>
      <c r="AAF897" s="60"/>
      <c r="AAG897" s="60"/>
      <c r="AAH897" s="60"/>
      <c r="AAI897" s="60"/>
      <c r="AAJ897" s="60"/>
      <c r="AAK897" s="60"/>
      <c r="AAL897" s="60"/>
      <c r="AAM897" s="60"/>
      <c r="AAN897" s="60"/>
      <c r="AAO897" s="60"/>
      <c r="AAP897" s="60"/>
      <c r="AAQ897" s="60"/>
      <c r="AAR897" s="60"/>
      <c r="AAS897" s="60"/>
      <c r="AAT897" s="60"/>
      <c r="AAU897" s="60"/>
      <c r="AAV897" s="60"/>
      <c r="AAW897" s="60"/>
      <c r="AAX897" s="60"/>
      <c r="AAY897" s="60"/>
      <c r="AAZ897" s="60"/>
      <c r="ABA897" s="60"/>
      <c r="ABB897" s="60"/>
      <c r="ABC897" s="60"/>
      <c r="ABD897" s="60"/>
      <c r="ABE897" s="60"/>
      <c r="ABF897" s="60"/>
      <c r="ABG897" s="60"/>
      <c r="ABH897" s="60"/>
      <c r="ABI897" s="60"/>
      <c r="ABJ897" s="60"/>
      <c r="ABK897" s="60"/>
      <c r="ABL897" s="60"/>
      <c r="ABM897" s="60"/>
      <c r="ABN897" s="60"/>
      <c r="ABO897" s="60"/>
      <c r="ABP897" s="60"/>
      <c r="ABQ897" s="60"/>
      <c r="ABR897" s="60"/>
      <c r="ABS897" s="60"/>
      <c r="ABT897" s="60"/>
      <c r="ABU897" s="60"/>
      <c r="ABV897" s="60"/>
      <c r="ABW897" s="60"/>
      <c r="ABX897" s="60"/>
      <c r="ABY897" s="60"/>
      <c r="ABZ897" s="60"/>
      <c r="ACA897" s="60"/>
      <c r="ACB897" s="60"/>
      <c r="ACC897" s="60"/>
      <c r="ACD897" s="60"/>
      <c r="ACE897" s="60"/>
      <c r="ACF897" s="60"/>
      <c r="ACG897" s="60"/>
      <c r="ACH897" s="60"/>
      <c r="ACI897" s="60"/>
      <c r="ACJ897" s="60"/>
      <c r="ACK897" s="60"/>
      <c r="ACL897" s="60"/>
      <c r="ACM897" s="60"/>
      <c r="ACN897" s="60"/>
      <c r="ACO897" s="60"/>
      <c r="ACP897" s="60"/>
      <c r="ACQ897" s="60"/>
      <c r="ACR897" s="60"/>
      <c r="ACS897" s="60"/>
      <c r="ACT897" s="60"/>
      <c r="ACU897" s="60"/>
      <c r="ACV897" s="60"/>
      <c r="ACW897" s="60"/>
      <c r="ACX897" s="60"/>
      <c r="ACY897" s="60"/>
      <c r="ACZ897" s="60"/>
      <c r="ADA897" s="60"/>
      <c r="ADB897" s="60"/>
      <c r="ADC897" s="60"/>
      <c r="ADD897" s="60"/>
      <c r="ADE897" s="60"/>
      <c r="ADF897" s="60"/>
      <c r="ADG897" s="60"/>
      <c r="ADH897" s="60"/>
      <c r="ADI897" s="60"/>
      <c r="ADJ897" s="60"/>
      <c r="ADK897" s="60"/>
      <c r="ADL897" s="60"/>
      <c r="ADM897" s="60"/>
      <c r="ADN897" s="60"/>
      <c r="ADO897" s="60"/>
      <c r="ADP897" s="60"/>
      <c r="ADQ897" s="60"/>
      <c r="ADR897" s="60"/>
      <c r="ADS897" s="60"/>
      <c r="ADT897" s="60"/>
      <c r="ADU897" s="60"/>
      <c r="ADV897" s="60"/>
      <c r="ADW897" s="60"/>
      <c r="ADX897" s="60"/>
      <c r="ADY897" s="60"/>
      <c r="ADZ897" s="60"/>
      <c r="AEA897" s="60"/>
      <c r="AEB897" s="60"/>
      <c r="AEC897" s="60"/>
      <c r="AED897" s="60"/>
      <c r="AEE897" s="60"/>
      <c r="AEF897" s="60"/>
      <c r="AEG897" s="60"/>
      <c r="AEH897" s="60"/>
      <c r="AEI897" s="60"/>
      <c r="AEJ897" s="60"/>
      <c r="AEK897" s="60"/>
      <c r="AEL897" s="60"/>
      <c r="AEM897" s="60"/>
      <c r="AEN897" s="60"/>
      <c r="AEO897" s="60"/>
      <c r="AEP897" s="60"/>
      <c r="AEQ897" s="60"/>
      <c r="AER897" s="60"/>
      <c r="AES897" s="60"/>
      <c r="AET897" s="60"/>
      <c r="AEU897" s="60"/>
      <c r="AEV897" s="60"/>
      <c r="AEW897" s="60"/>
      <c r="AEX897" s="60"/>
      <c r="AEY897" s="60"/>
      <c r="AEZ897" s="60"/>
      <c r="AFA897" s="60"/>
      <c r="AFB897" s="60"/>
      <c r="AFC897" s="60"/>
      <c r="AFD897" s="60"/>
      <c r="AFE897" s="60"/>
      <c r="AFF897" s="60"/>
      <c r="AFG897" s="60"/>
      <c r="AFH897" s="60"/>
      <c r="AFI897" s="60"/>
      <c r="AFJ897" s="60"/>
      <c r="AFK897" s="60"/>
      <c r="AFL897" s="60"/>
      <c r="AFM897" s="60"/>
      <c r="AFN897" s="60"/>
      <c r="AFO897" s="60"/>
      <c r="AFP897" s="60"/>
      <c r="AFQ897" s="60"/>
      <c r="AFR897" s="60"/>
      <c r="AFS897" s="60"/>
      <c r="AFT897" s="60"/>
      <c r="AFU897" s="60"/>
      <c r="AFV897" s="60"/>
      <c r="AFW897" s="60"/>
      <c r="AFX897" s="60"/>
      <c r="AFY897" s="60"/>
      <c r="AFZ897" s="60"/>
      <c r="AGA897" s="60"/>
      <c r="AGB897" s="60"/>
      <c r="AGC897" s="60"/>
      <c r="AGD897" s="60"/>
      <c r="AGE897" s="60"/>
      <c r="AGF897" s="60"/>
      <c r="AGG897" s="60"/>
      <c r="AGH897" s="60"/>
      <c r="AGI897" s="60"/>
      <c r="AGJ897" s="60"/>
      <c r="AGK897" s="60"/>
      <c r="AGL897" s="60"/>
      <c r="AGM897" s="60"/>
      <c r="AGN897" s="60"/>
      <c r="AGO897" s="60"/>
      <c r="AGP897" s="60"/>
      <c r="AGQ897" s="60"/>
      <c r="AGR897" s="60"/>
      <c r="AGS897" s="60"/>
      <c r="AGT897" s="60"/>
      <c r="AGU897" s="60"/>
      <c r="AGV897" s="60"/>
      <c r="AGW897" s="60"/>
      <c r="AGX897" s="60"/>
      <c r="AGY897" s="60"/>
      <c r="AGZ897" s="60"/>
      <c r="AHA897" s="60"/>
      <c r="AHB897" s="60"/>
      <c r="AHC897" s="60"/>
      <c r="AHD897" s="60"/>
      <c r="AHE897" s="60"/>
      <c r="AHF897" s="60"/>
      <c r="AHG897" s="60"/>
      <c r="AHH897" s="60"/>
      <c r="AHI897" s="60"/>
      <c r="AHJ897" s="60"/>
      <c r="AHK897" s="60"/>
      <c r="AHL897" s="60"/>
      <c r="AHM897" s="60"/>
      <c r="AHN897" s="60"/>
      <c r="AHO897" s="60"/>
      <c r="AHP897" s="60"/>
      <c r="AHQ897" s="60"/>
      <c r="AHR897" s="60"/>
      <c r="AHS897" s="60"/>
      <c r="AHT897" s="60"/>
      <c r="AHU897" s="60"/>
      <c r="AHV897" s="60"/>
      <c r="AHW897" s="60"/>
      <c r="AHX897" s="60"/>
      <c r="AHY897" s="60"/>
      <c r="AHZ897" s="60"/>
      <c r="AIA897" s="60"/>
      <c r="AIB897" s="60"/>
      <c r="AIC897" s="60"/>
      <c r="AID897" s="60"/>
      <c r="AIE897" s="60"/>
      <c r="AIF897" s="60"/>
      <c r="AIG897" s="60"/>
      <c r="AIH897" s="60"/>
      <c r="AII897" s="60"/>
      <c r="AIJ897" s="60"/>
      <c r="AIK897" s="60"/>
      <c r="AIL897" s="60"/>
      <c r="AIM897" s="60"/>
      <c r="AIN897" s="60"/>
      <c r="AIO897" s="60"/>
      <c r="AIP897" s="60"/>
      <c r="AIQ897" s="60"/>
      <c r="AIR897" s="60"/>
      <c r="AIS897" s="60"/>
      <c r="AIT897" s="60"/>
      <c r="AIU897" s="60"/>
      <c r="AIV897" s="60"/>
      <c r="AIW897" s="60"/>
      <c r="AIX897" s="60"/>
      <c r="AIY897" s="60"/>
      <c r="AIZ897" s="60"/>
      <c r="AJA897" s="60"/>
      <c r="AJB897" s="60"/>
      <c r="AJC897" s="60"/>
      <c r="AJD897" s="60"/>
      <c r="AJE897" s="60"/>
      <c r="AJF897" s="60"/>
      <c r="AJG897" s="60"/>
      <c r="AJH897" s="60"/>
      <c r="AJI897" s="60"/>
      <c r="AJJ897" s="60"/>
      <c r="AJK897" s="60"/>
      <c r="AJL897" s="60"/>
      <c r="AJM897" s="60"/>
      <c r="AJN897" s="60"/>
      <c r="AJO897" s="60"/>
      <c r="AJP897" s="60"/>
      <c r="AJQ897" s="60"/>
      <c r="AJR897" s="60"/>
      <c r="AJS897" s="60"/>
      <c r="AJT897" s="60"/>
      <c r="AJU897" s="60"/>
      <c r="AJV897" s="60"/>
      <c r="AJW897" s="60"/>
      <c r="AJX897" s="60"/>
      <c r="AJY897" s="60"/>
      <c r="AJZ897" s="60"/>
      <c r="AKA897" s="60"/>
      <c r="AKB897" s="60"/>
      <c r="AKC897" s="60"/>
      <c r="AKD897" s="60"/>
      <c r="AKE897" s="60"/>
      <c r="AKF897" s="60"/>
      <c r="AKG897" s="60"/>
      <c r="AKH897" s="60"/>
      <c r="AKI897" s="60"/>
      <c r="AKJ897" s="60"/>
      <c r="AKK897" s="60"/>
      <c r="AKL897" s="60"/>
      <c r="AKM897" s="60"/>
      <c r="AKN897" s="60"/>
      <c r="AKO897" s="60"/>
      <c r="AKP897" s="60"/>
      <c r="AKQ897" s="60"/>
      <c r="AKR897" s="60"/>
      <c r="AKS897" s="60"/>
      <c r="AKT897" s="60"/>
      <c r="AKU897" s="60"/>
      <c r="AKV897" s="60"/>
      <c r="AKW897" s="60"/>
      <c r="AKX897" s="60"/>
      <c r="AKY897" s="60"/>
      <c r="AKZ897" s="60"/>
      <c r="ALA897" s="60"/>
      <c r="ALB897" s="60"/>
      <c r="ALC897" s="60"/>
      <c r="ALD897" s="60"/>
      <c r="ALE897" s="60"/>
      <c r="ALF897" s="60"/>
      <c r="ALG897" s="60"/>
      <c r="ALH897" s="60"/>
      <c r="ALI897" s="60"/>
      <c r="ALJ897" s="60"/>
      <c r="ALK897" s="60"/>
      <c r="ALL897" s="60"/>
      <c r="ALM897" s="60"/>
      <c r="ALN897" s="60"/>
      <c r="ALO897" s="60"/>
      <c r="ALP897" s="60"/>
      <c r="ALQ897" s="60"/>
      <c r="ALR897" s="60"/>
      <c r="ALS897" s="60"/>
      <c r="ALT897" s="60"/>
      <c r="ALU897" s="60"/>
      <c r="ALV897" s="60"/>
      <c r="ALW897" s="60"/>
      <c r="ALX897" s="60"/>
      <c r="ALY897" s="60"/>
      <c r="ALZ897" s="60"/>
      <c r="AMA897" s="60"/>
      <c r="AMB897" s="60"/>
      <c r="AMC897" s="60"/>
      <c r="AMD897" s="60"/>
      <c r="AME897" s="60"/>
      <c r="AMF897" s="60"/>
      <c r="AMG897" s="60"/>
      <c r="AMH897" s="60"/>
      <c r="AMI897" s="60"/>
      <c r="AMJ897" s="60"/>
      <c r="AMK897" s="60"/>
      <c r="AML897" s="60"/>
      <c r="AMM897" s="60"/>
      <c r="AMN897" s="60"/>
      <c r="AMO897" s="60"/>
      <c r="AMP897" s="60"/>
      <c r="AMQ897" s="60"/>
      <c r="AMR897" s="60"/>
      <c r="AMS897" s="60"/>
      <c r="AMT897" s="60"/>
      <c r="AMU897" s="60"/>
      <c r="AMV897" s="60"/>
      <c r="AMW897" s="60"/>
      <c r="AMX897" s="60"/>
      <c r="AMY897" s="60"/>
      <c r="AMZ897" s="60"/>
      <c r="ANA897" s="60"/>
      <c r="ANB897" s="60"/>
      <c r="ANC897" s="60"/>
      <c r="AND897" s="60"/>
      <c r="ANE897" s="60"/>
      <c r="ANF897" s="60"/>
      <c r="ANG897" s="60"/>
      <c r="ANH897" s="60"/>
      <c r="ANI897" s="60"/>
      <c r="ANJ897" s="60"/>
      <c r="ANK897" s="60"/>
      <c r="ANL897" s="60"/>
      <c r="ANM897" s="60"/>
      <c r="ANN897" s="60"/>
      <c r="ANO897" s="60"/>
      <c r="ANP897" s="60"/>
      <c r="ANQ897" s="60"/>
      <c r="ANR897" s="60"/>
      <c r="ANS897" s="60"/>
      <c r="ANT897" s="60"/>
      <c r="ANU897" s="60"/>
      <c r="ANV897" s="60"/>
      <c r="ANW897" s="60"/>
      <c r="ANX897" s="60"/>
      <c r="ANY897" s="60"/>
      <c r="ANZ897" s="60"/>
      <c r="AOA897" s="60"/>
      <c r="AOB897" s="60"/>
      <c r="AOC897" s="60"/>
      <c r="AOD897" s="60"/>
      <c r="AOE897" s="60"/>
      <c r="AOF897" s="60"/>
      <c r="AOG897" s="60"/>
      <c r="AOH897" s="60"/>
      <c r="AOI897" s="60"/>
      <c r="AOJ897" s="60"/>
      <c r="AOK897" s="60"/>
      <c r="AOL897" s="60"/>
      <c r="AOM897" s="60"/>
      <c r="AON897" s="60"/>
      <c r="AOO897" s="60"/>
      <c r="AOP897" s="60"/>
      <c r="AOQ897" s="60"/>
      <c r="AOR897" s="60"/>
      <c r="AOS897" s="60"/>
      <c r="AOT897" s="60"/>
      <c r="AOU897" s="60"/>
      <c r="AOV897" s="60"/>
      <c r="AOW897" s="60"/>
      <c r="AOX897" s="60"/>
      <c r="AOY897" s="60"/>
      <c r="AOZ897" s="60"/>
      <c r="APA897" s="60"/>
      <c r="APB897" s="60"/>
      <c r="APC897" s="60"/>
      <c r="APD897" s="60"/>
      <c r="APE897" s="60"/>
      <c r="APF897" s="60"/>
      <c r="APG897" s="60"/>
      <c r="APH897" s="60"/>
      <c r="API897" s="60"/>
      <c r="APJ897" s="60"/>
      <c r="APK897" s="60"/>
      <c r="APL897" s="60"/>
      <c r="APM897" s="60"/>
      <c r="APN897" s="60"/>
      <c r="APO897" s="60"/>
      <c r="APP897" s="60"/>
      <c r="APQ897" s="60"/>
      <c r="APR897" s="60"/>
      <c r="APS897" s="60"/>
      <c r="APT897" s="60"/>
      <c r="APU897" s="60"/>
      <c r="APV897" s="60"/>
      <c r="APW897" s="60"/>
      <c r="APX897" s="60"/>
      <c r="APY897" s="60"/>
      <c r="APZ897" s="60"/>
      <c r="AQA897" s="60"/>
      <c r="AQB897" s="60"/>
      <c r="AQC897" s="60"/>
      <c r="AQD897" s="60"/>
      <c r="AQE897" s="60"/>
      <c r="AQF897" s="60"/>
      <c r="AQG897" s="60"/>
      <c r="AQH897" s="60"/>
      <c r="AQI897" s="60"/>
      <c r="AQJ897" s="60"/>
      <c r="AQK897" s="60"/>
      <c r="AQL897" s="60"/>
      <c r="AQM897" s="60"/>
      <c r="AQN897" s="60"/>
      <c r="AQO897" s="60"/>
      <c r="AQP897" s="60"/>
      <c r="AQQ897" s="60"/>
      <c r="AQR897" s="60"/>
      <c r="AQS897" s="60"/>
      <c r="AQT897" s="60"/>
      <c r="AQU897" s="60"/>
      <c r="AQV897" s="60"/>
      <c r="AQW897" s="60"/>
      <c r="AQX897" s="60"/>
      <c r="AQY897" s="60"/>
      <c r="AQZ897" s="60"/>
      <c r="ARA897" s="60"/>
      <c r="ARB897" s="60"/>
      <c r="ARC897" s="60"/>
      <c r="ARD897" s="60"/>
      <c r="ARE897" s="60"/>
      <c r="ARF897" s="60"/>
      <c r="ARG897" s="60"/>
      <c r="ARH897" s="60"/>
      <c r="ARI897" s="60"/>
      <c r="ARJ897" s="60"/>
      <c r="ARK897" s="60"/>
      <c r="ARL897" s="60"/>
      <c r="ARM897" s="60"/>
      <c r="ARN897" s="60"/>
      <c r="ARO897" s="60"/>
      <c r="ARP897" s="60"/>
      <c r="ARQ897" s="60"/>
      <c r="ARR897" s="60"/>
      <c r="ARS897" s="60"/>
      <c r="ART897" s="60"/>
      <c r="ARU897" s="60"/>
      <c r="ARV897" s="60"/>
      <c r="ARW897" s="60"/>
      <c r="ARX897" s="60"/>
      <c r="ARY897" s="60"/>
      <c r="ARZ897" s="60"/>
      <c r="ASA897" s="60"/>
      <c r="ASB897" s="60"/>
      <c r="ASC897" s="60"/>
      <c r="ASD897" s="60"/>
      <c r="ASE897" s="60"/>
      <c r="ASF897" s="60"/>
      <c r="ASG897" s="60"/>
      <c r="ASH897" s="60"/>
      <c r="ASI897" s="60"/>
      <c r="ASJ897" s="60"/>
      <c r="ASK897" s="60"/>
      <c r="ASL897" s="60"/>
      <c r="ASM897" s="60"/>
      <c r="ASN897" s="60"/>
      <c r="ASO897" s="60"/>
      <c r="ASP897" s="60"/>
      <c r="ASQ897" s="60"/>
      <c r="ASR897" s="60"/>
      <c r="ASS897" s="60"/>
      <c r="AST897" s="60"/>
      <c r="ASU897" s="60"/>
      <c r="ASV897" s="60"/>
      <c r="ASW897" s="60"/>
      <c r="ASX897" s="60"/>
      <c r="ASY897" s="60"/>
      <c r="ASZ897" s="60"/>
      <c r="ATA897" s="60"/>
      <c r="ATB897" s="60"/>
      <c r="ATC897" s="60"/>
      <c r="ATD897" s="60"/>
      <c r="ATE897" s="60"/>
      <c r="ATF897" s="60"/>
      <c r="ATG897" s="60"/>
      <c r="ATH897" s="60"/>
      <c r="ATI897" s="60"/>
      <c r="ATJ897" s="60"/>
      <c r="ATK897" s="60"/>
      <c r="ATL897" s="60"/>
      <c r="ATM897" s="60"/>
      <c r="ATN897" s="60"/>
      <c r="ATO897" s="60"/>
      <c r="ATP897" s="60"/>
      <c r="ATQ897" s="60"/>
      <c r="ATR897" s="60"/>
      <c r="ATS897" s="60"/>
      <c r="ATT897" s="60"/>
      <c r="ATU897" s="60"/>
      <c r="ATV897" s="60"/>
      <c r="ATW897" s="60"/>
      <c r="ATX897" s="60"/>
      <c r="ATY897" s="60"/>
      <c r="ATZ897" s="60"/>
      <c r="AUA897" s="60"/>
      <c r="AUB897" s="60"/>
      <c r="AUC897" s="60"/>
      <c r="AUD897" s="60"/>
      <c r="AUE897" s="60"/>
      <c r="AUF897" s="60"/>
      <c r="AUG897" s="60"/>
      <c r="AUH897" s="60"/>
      <c r="AUI897" s="60"/>
      <c r="AUJ897" s="60"/>
      <c r="AUK897" s="60"/>
      <c r="AUL897" s="60"/>
      <c r="AUM897" s="60"/>
      <c r="AUN897" s="60"/>
      <c r="AUO897" s="60"/>
      <c r="AUP897" s="60"/>
      <c r="AUQ897" s="60"/>
      <c r="AUR897" s="60"/>
      <c r="AUS897" s="60"/>
      <c r="AUT897" s="60"/>
      <c r="AUU897" s="60"/>
      <c r="AUV897" s="60"/>
      <c r="AUW897" s="60"/>
      <c r="AUX897" s="60"/>
      <c r="AUY897" s="60"/>
      <c r="AUZ897" s="60"/>
      <c r="AVA897" s="60"/>
      <c r="AVB897" s="60"/>
      <c r="AVC897" s="60"/>
      <c r="AVD897" s="60"/>
      <c r="AVE897" s="60"/>
      <c r="AVF897" s="60"/>
      <c r="AVG897" s="60"/>
      <c r="AVH897" s="60"/>
      <c r="AVI897" s="60"/>
      <c r="AVJ897" s="60"/>
      <c r="AVK897" s="60"/>
      <c r="AVL897" s="60"/>
      <c r="AVM897" s="60"/>
      <c r="AVN897" s="60"/>
      <c r="AVO897" s="60"/>
      <c r="AVP897" s="60"/>
      <c r="AVQ897" s="60"/>
      <c r="AVR897" s="60"/>
      <c r="AVS897" s="60"/>
      <c r="AVT897" s="60"/>
      <c r="AVU897" s="60"/>
      <c r="AVV897" s="60"/>
      <c r="AVW897" s="60"/>
      <c r="AVX897" s="60"/>
      <c r="AVY897" s="60"/>
      <c r="AVZ897" s="60"/>
      <c r="AWA897" s="60"/>
      <c r="AWB897" s="60"/>
      <c r="AWC897" s="60"/>
      <c r="AWD897" s="60"/>
      <c r="AWE897" s="60"/>
      <c r="AWF897" s="60"/>
      <c r="AWG897" s="60"/>
      <c r="AWH897" s="60"/>
      <c r="AWI897" s="60"/>
      <c r="AWJ897" s="60"/>
      <c r="AWK897" s="60"/>
      <c r="AWL897" s="60"/>
      <c r="AWM897" s="60"/>
      <c r="AWN897" s="60"/>
      <c r="AWO897" s="60"/>
      <c r="AWP897" s="60"/>
      <c r="AWQ897" s="60"/>
      <c r="AWR897" s="60"/>
      <c r="AWS897" s="60"/>
      <c r="AWT897" s="60"/>
      <c r="AWU897" s="60"/>
      <c r="AWV897" s="60"/>
      <c r="AWW897" s="60"/>
      <c r="AWX897" s="60"/>
      <c r="AWY897" s="60"/>
      <c r="AWZ897" s="60"/>
      <c r="AXA897" s="60"/>
      <c r="AXB897" s="60"/>
      <c r="AXC897" s="60"/>
      <c r="AXD897" s="60"/>
      <c r="AXE897" s="60"/>
      <c r="AXF897" s="60"/>
      <c r="AXG897" s="60"/>
      <c r="AXH897" s="60"/>
      <c r="AXI897" s="60"/>
      <c r="AXJ897" s="60"/>
      <c r="AXK897" s="60"/>
      <c r="AXL897" s="60"/>
      <c r="AXM897" s="60"/>
      <c r="AXN897" s="60"/>
      <c r="AXO897" s="60"/>
      <c r="AXP897" s="60"/>
      <c r="AXQ897" s="60"/>
      <c r="AXR897" s="60"/>
      <c r="AXS897" s="60"/>
      <c r="AXT897" s="60"/>
      <c r="AXU897" s="60"/>
      <c r="AXV897" s="60"/>
      <c r="AXW897" s="60"/>
      <c r="AXX897" s="60"/>
      <c r="AXY897" s="60"/>
      <c r="AXZ897" s="60"/>
      <c r="AYA897" s="60"/>
      <c r="AYB897" s="60"/>
      <c r="AYC897" s="60"/>
      <c r="AYD897" s="60"/>
      <c r="AYE897" s="60"/>
      <c r="AYF897" s="60"/>
      <c r="AYG897" s="60"/>
      <c r="AYH897" s="60"/>
      <c r="AYI897" s="60"/>
      <c r="AYJ897" s="60"/>
      <c r="AYK897" s="60"/>
      <c r="AYL897" s="60"/>
      <c r="AYM897" s="60"/>
      <c r="AYN897" s="60"/>
      <c r="AYO897" s="60"/>
      <c r="AYP897" s="60"/>
      <c r="AYQ897" s="60"/>
      <c r="AYR897" s="60"/>
      <c r="AYS897" s="60"/>
      <c r="AYT897" s="60"/>
      <c r="AYU897" s="60"/>
      <c r="AYV897" s="60"/>
      <c r="AYW897" s="60"/>
      <c r="AYX897" s="60"/>
      <c r="AYY897" s="60"/>
      <c r="AYZ897" s="60"/>
      <c r="AZA897" s="60"/>
      <c r="AZB897" s="60"/>
      <c r="AZC897" s="60"/>
      <c r="AZD897" s="60"/>
      <c r="AZE897" s="60"/>
      <c r="AZF897" s="60"/>
      <c r="AZG897" s="60"/>
      <c r="AZH897" s="60"/>
      <c r="AZI897" s="60"/>
      <c r="AZJ897" s="60"/>
      <c r="AZK897" s="60"/>
      <c r="AZL897" s="60"/>
      <c r="AZM897" s="60"/>
      <c r="AZN897" s="60"/>
      <c r="AZO897" s="60"/>
      <c r="AZP897" s="60"/>
      <c r="AZQ897" s="60"/>
      <c r="AZR897" s="60"/>
      <c r="AZS897" s="60"/>
      <c r="AZT897" s="60"/>
      <c r="AZU897" s="60"/>
      <c r="AZV897" s="60"/>
      <c r="AZW897" s="60"/>
      <c r="AZX897" s="60"/>
      <c r="AZY897" s="60"/>
      <c r="AZZ897" s="60"/>
      <c r="BAA897" s="60"/>
      <c r="BAB897" s="60"/>
      <c r="BAC897" s="60"/>
      <c r="BAD897" s="60"/>
      <c r="BAE897" s="60"/>
      <c r="BAF897" s="60"/>
      <c r="BAG897" s="60"/>
      <c r="BAH897" s="60"/>
      <c r="BAI897" s="60"/>
      <c r="BAJ897" s="60"/>
      <c r="BAK897" s="60"/>
      <c r="BAL897" s="60"/>
      <c r="BAM897" s="60"/>
      <c r="BAN897" s="60"/>
      <c r="BAO897" s="60"/>
      <c r="BAP897" s="60"/>
      <c r="BAQ897" s="60"/>
      <c r="BAR897" s="60"/>
      <c r="BAS897" s="60"/>
      <c r="BAT897" s="60"/>
      <c r="BAU897" s="60"/>
      <c r="BAV897" s="60"/>
      <c r="BAW897" s="60"/>
      <c r="BAX897" s="60"/>
      <c r="BAY897" s="60"/>
      <c r="BAZ897" s="60"/>
      <c r="BBA897" s="60"/>
      <c r="BBB897" s="60"/>
      <c r="BBC897" s="60"/>
      <c r="BBD897" s="60"/>
      <c r="BBE897" s="60"/>
      <c r="BBF897" s="60"/>
      <c r="BBG897" s="60"/>
      <c r="BBH897" s="60"/>
      <c r="BBI897" s="60"/>
      <c r="BBJ897" s="60"/>
      <c r="BBK897" s="60"/>
      <c r="BBL897" s="60"/>
      <c r="BBM897" s="60"/>
      <c r="BBN897" s="60"/>
      <c r="BBO897" s="60"/>
      <c r="BBP897" s="60"/>
      <c r="BBQ897" s="60"/>
      <c r="BBR897" s="60"/>
      <c r="BBS897" s="60"/>
      <c r="BBT897" s="60"/>
      <c r="BBU897" s="60"/>
      <c r="BBV897" s="60"/>
      <c r="BBW897" s="60"/>
      <c r="BBX897" s="60"/>
      <c r="BBY897" s="60"/>
      <c r="BBZ897" s="60"/>
      <c r="BCA897" s="60"/>
      <c r="BCB897" s="60"/>
      <c r="BCC897" s="60"/>
      <c r="BCD897" s="60"/>
      <c r="BCE897" s="60"/>
      <c r="BCF897" s="60"/>
      <c r="BCG897" s="60"/>
      <c r="BCH897" s="60"/>
      <c r="BCI897" s="60"/>
      <c r="BCJ897" s="60"/>
      <c r="BCK897" s="60"/>
      <c r="BCL897" s="60"/>
      <c r="BCM897" s="60"/>
      <c r="BCN897" s="60"/>
      <c r="BCO897" s="60"/>
      <c r="BCP897" s="60"/>
      <c r="BCQ897" s="60"/>
      <c r="BCR897" s="60"/>
      <c r="BCS897" s="60"/>
      <c r="BCT897" s="60"/>
      <c r="BCU897" s="60"/>
      <c r="BCV897" s="60"/>
      <c r="BCW897" s="60"/>
      <c r="BCX897" s="60"/>
      <c r="BCY897" s="60"/>
      <c r="BCZ897" s="60"/>
      <c r="BDA897" s="60"/>
      <c r="BDB897" s="60"/>
      <c r="BDC897" s="60"/>
      <c r="BDD897" s="60"/>
      <c r="BDE897" s="60"/>
      <c r="BDF897" s="60"/>
      <c r="BDG897" s="60"/>
      <c r="BDH897" s="60"/>
      <c r="BDI897" s="60"/>
      <c r="BDJ897" s="60"/>
      <c r="BDK897" s="60"/>
      <c r="BDL897" s="60"/>
      <c r="BDM897" s="60"/>
      <c r="BDN897" s="60"/>
      <c r="BDO897" s="60"/>
      <c r="BDP897" s="60"/>
      <c r="BDQ897" s="60"/>
      <c r="BDR897" s="60"/>
      <c r="BDS897" s="60"/>
      <c r="BDT897" s="60"/>
      <c r="BDU897" s="60"/>
      <c r="BDV897" s="60"/>
      <c r="BDW897" s="60"/>
      <c r="BDX897" s="60"/>
      <c r="BDY897" s="60"/>
      <c r="BDZ897" s="60"/>
      <c r="BEA897" s="60"/>
      <c r="BEB897" s="60"/>
      <c r="BEC897" s="60"/>
      <c r="BED897" s="60"/>
      <c r="BEE897" s="60"/>
      <c r="BEF897" s="60"/>
      <c r="BEG897" s="60"/>
      <c r="BEH897" s="60"/>
      <c r="BEI897" s="60"/>
      <c r="BEJ897" s="60"/>
      <c r="BEK897" s="60"/>
      <c r="BEL897" s="60"/>
      <c r="BEM897" s="60"/>
      <c r="BEN897" s="60"/>
      <c r="BEO897" s="60"/>
      <c r="BEP897" s="60"/>
      <c r="BEQ897" s="60"/>
      <c r="BER897" s="60"/>
      <c r="BES897" s="60"/>
      <c r="BET897" s="60"/>
      <c r="BEU897" s="60"/>
      <c r="BEV897" s="60"/>
      <c r="BEW897" s="60"/>
      <c r="BEX897" s="60"/>
      <c r="BEY897" s="60"/>
      <c r="BEZ897" s="60"/>
      <c r="BFA897" s="60"/>
      <c r="BFB897" s="60"/>
      <c r="BFC897" s="60"/>
      <c r="BFD897" s="60"/>
      <c r="BFE897" s="60"/>
      <c r="BFF897" s="60"/>
      <c r="BFG897" s="60"/>
      <c r="BFH897" s="60"/>
      <c r="BFI897" s="60"/>
      <c r="BFJ897" s="60"/>
      <c r="BFK897" s="60"/>
      <c r="BFL897" s="60"/>
      <c r="BFM897" s="60"/>
      <c r="BFN897" s="60"/>
      <c r="BFO897" s="60"/>
      <c r="BFP897" s="60"/>
      <c r="BFQ897" s="60"/>
      <c r="BFR897" s="60"/>
      <c r="BFS897" s="60"/>
      <c r="BFT897" s="60"/>
      <c r="BFU897" s="60"/>
      <c r="BFV897" s="60"/>
      <c r="BFW897" s="60"/>
      <c r="BFX897" s="60"/>
      <c r="BFY897" s="60"/>
      <c r="BFZ897" s="60"/>
      <c r="BGA897" s="60"/>
      <c r="BGB897" s="60"/>
      <c r="BGC897" s="60"/>
      <c r="BGD897" s="60"/>
      <c r="BGE897" s="60"/>
      <c r="BGF897" s="60"/>
      <c r="BGG897" s="60"/>
      <c r="BGH897" s="60"/>
      <c r="BGI897" s="60"/>
      <c r="BGJ897" s="60"/>
      <c r="BGK897" s="60"/>
      <c r="BGL897" s="60"/>
      <c r="BGM897" s="60"/>
      <c r="BGN897" s="60"/>
      <c r="BGO897" s="60"/>
      <c r="BGP897" s="60"/>
      <c r="BGQ897" s="60"/>
      <c r="BGR897" s="60"/>
      <c r="BGS897" s="60"/>
      <c r="BGT897" s="60"/>
      <c r="BGU897" s="60"/>
      <c r="BGV897" s="60"/>
      <c r="BGW897" s="60"/>
      <c r="BGX897" s="60"/>
      <c r="BGY897" s="60"/>
      <c r="BGZ897" s="60"/>
      <c r="BHA897" s="60"/>
      <c r="BHB897" s="60"/>
      <c r="BHC897" s="60"/>
      <c r="BHD897" s="60"/>
      <c r="BHE897" s="60"/>
      <c r="BHF897" s="60"/>
      <c r="BHG897" s="60"/>
      <c r="BHH897" s="60"/>
      <c r="BHI897" s="60"/>
      <c r="BHJ897" s="60"/>
      <c r="BHK897" s="60"/>
      <c r="BHL897" s="60"/>
      <c r="BHM897" s="60"/>
      <c r="BHN897" s="60"/>
      <c r="BHO897" s="60"/>
      <c r="BHP897" s="60"/>
      <c r="BHQ897" s="60"/>
      <c r="BHR897" s="60"/>
      <c r="BHS897" s="60"/>
      <c r="BHT897" s="60"/>
      <c r="BHU897" s="60"/>
      <c r="BHV897" s="60"/>
      <c r="BHW897" s="60"/>
      <c r="BHX897" s="60"/>
      <c r="BHY897" s="60"/>
      <c r="BHZ897" s="60"/>
      <c r="BIA897" s="60"/>
      <c r="BIB897" s="60"/>
      <c r="BIC897" s="60"/>
      <c r="BID897" s="60"/>
      <c r="BIE897" s="60"/>
      <c r="BIF897" s="60"/>
      <c r="BIG897" s="60"/>
      <c r="BIH897" s="60"/>
      <c r="BII897" s="60"/>
      <c r="BIJ897" s="60"/>
      <c r="BIK897" s="60"/>
      <c r="BIL897" s="60"/>
      <c r="BIM897" s="60"/>
      <c r="BIN897" s="60"/>
      <c r="BIO897" s="60"/>
      <c r="BIP897" s="60"/>
      <c r="BIQ897" s="60"/>
      <c r="BIR897" s="60"/>
      <c r="BIS897" s="60"/>
      <c r="BIT897" s="60"/>
      <c r="BIU897" s="60"/>
      <c r="BIV897" s="60"/>
      <c r="BIW897" s="60"/>
      <c r="BIX897" s="60"/>
      <c r="BIY897" s="60"/>
      <c r="BIZ897" s="60"/>
      <c r="BJA897" s="60"/>
      <c r="BJB897" s="60"/>
      <c r="BJC897" s="60"/>
      <c r="BJD897" s="60"/>
      <c r="BJE897" s="60"/>
      <c r="BJF897" s="60"/>
      <c r="BJG897" s="60"/>
      <c r="BJH897" s="60"/>
      <c r="BJI897" s="60"/>
      <c r="BJJ897" s="60"/>
      <c r="BJK897" s="60"/>
      <c r="BJL897" s="60"/>
      <c r="BJM897" s="60"/>
      <c r="BJN897" s="60"/>
      <c r="BJO897" s="60"/>
      <c r="BJP897" s="60"/>
      <c r="BJQ897" s="60"/>
      <c r="BJR897" s="60"/>
      <c r="BJS897" s="60"/>
      <c r="BJT897" s="60"/>
      <c r="BJU897" s="60"/>
      <c r="BJV897" s="60"/>
      <c r="BJW897" s="60"/>
      <c r="BJX897" s="60"/>
      <c r="BJY897" s="60"/>
      <c r="BJZ897" s="60"/>
      <c r="BKA897" s="60"/>
      <c r="BKB897" s="60"/>
      <c r="BKC897" s="60"/>
      <c r="BKD897" s="60"/>
      <c r="BKE897" s="60"/>
      <c r="BKF897" s="60"/>
      <c r="BKG897" s="60"/>
      <c r="BKH897" s="60"/>
      <c r="BKI897" s="60"/>
      <c r="BKJ897" s="60"/>
      <c r="BKK897" s="60"/>
      <c r="BKL897" s="60"/>
      <c r="BKM897" s="60"/>
      <c r="BKN897" s="60"/>
      <c r="BKO897" s="60"/>
      <c r="BKP897" s="60"/>
      <c r="BKQ897" s="60"/>
      <c r="BKR897" s="60"/>
      <c r="BKS897" s="60"/>
      <c r="BKT897" s="60"/>
      <c r="BKU897" s="60"/>
      <c r="BKV897" s="60"/>
      <c r="BKW897" s="60"/>
      <c r="BKX897" s="60"/>
      <c r="BKY897" s="60"/>
      <c r="BKZ897" s="60"/>
      <c r="BLA897" s="60"/>
      <c r="BLB897" s="60"/>
      <c r="BLC897" s="60"/>
      <c r="BLD897" s="60"/>
      <c r="BLE897" s="60"/>
      <c r="BLF897" s="60"/>
      <c r="BLG897" s="60"/>
      <c r="BLH897" s="60"/>
      <c r="BLI897" s="60"/>
      <c r="BLJ897" s="60"/>
      <c r="BLK897" s="60"/>
      <c r="BLL897" s="60"/>
      <c r="BLM897" s="60"/>
      <c r="BLN897" s="60"/>
      <c r="BLO897" s="60"/>
      <c r="BLP897" s="60"/>
      <c r="BLQ897" s="60"/>
      <c r="BLR897" s="60"/>
      <c r="BLS897" s="60"/>
      <c r="BLT897" s="60"/>
      <c r="BLU897" s="60"/>
      <c r="BLV897" s="60"/>
      <c r="BLW897" s="60"/>
      <c r="BLX897" s="60"/>
      <c r="BLY897" s="60"/>
      <c r="BLZ897" s="60"/>
      <c r="BMA897" s="60"/>
      <c r="BMB897" s="60"/>
      <c r="BMC897" s="60"/>
      <c r="BMD897" s="60"/>
      <c r="BME897" s="60"/>
      <c r="BMF897" s="60"/>
      <c r="BMG897" s="60"/>
      <c r="BMH897" s="60"/>
      <c r="BMI897" s="60"/>
      <c r="BMJ897" s="60"/>
      <c r="BMK897" s="60"/>
      <c r="BML897" s="60"/>
      <c r="BMM897" s="60"/>
      <c r="BMN897" s="60"/>
      <c r="BMO897" s="60"/>
      <c r="BMP897" s="60"/>
      <c r="BMQ897" s="60"/>
      <c r="BMR897" s="60"/>
      <c r="BMS897" s="60"/>
      <c r="BMT897" s="60"/>
      <c r="BMU897" s="60"/>
      <c r="BMV897" s="60"/>
      <c r="BMW897" s="60"/>
      <c r="BMX897" s="60"/>
      <c r="BMY897" s="60"/>
      <c r="BMZ897" s="60"/>
      <c r="BNA897" s="60"/>
      <c r="BNB897" s="60"/>
      <c r="BNC897" s="60"/>
      <c r="BND897" s="60"/>
      <c r="BNE897" s="60"/>
      <c r="BNF897" s="60"/>
      <c r="BNG897" s="60"/>
      <c r="BNH897" s="60"/>
      <c r="BNI897" s="60"/>
      <c r="BNJ897" s="60"/>
      <c r="BNK897" s="60"/>
      <c r="BNL897" s="60"/>
      <c r="BNM897" s="60"/>
      <c r="BNN897" s="60"/>
      <c r="BNO897" s="60"/>
      <c r="BNP897" s="60"/>
      <c r="BNQ897" s="60"/>
      <c r="BNR897" s="60"/>
      <c r="BNS897" s="60"/>
      <c r="BNT897" s="60"/>
      <c r="BNU897" s="60"/>
      <c r="BNV897" s="60"/>
      <c r="BNW897" s="60"/>
      <c r="BNX897" s="60"/>
      <c r="BNY897" s="60"/>
      <c r="BNZ897" s="60"/>
      <c r="BOA897" s="60"/>
      <c r="BOB897" s="60"/>
      <c r="BOC897" s="60"/>
      <c r="BOD897" s="60"/>
      <c r="BOE897" s="60"/>
      <c r="BOF897" s="60"/>
      <c r="BOG897" s="60"/>
      <c r="BOH897" s="60"/>
      <c r="BOI897" s="60"/>
      <c r="BOJ897" s="60"/>
      <c r="BOK897" s="60"/>
      <c r="BOL897" s="60"/>
      <c r="BOM897" s="60"/>
      <c r="BON897" s="60"/>
      <c r="BOO897" s="60"/>
      <c r="BOP897" s="60"/>
      <c r="BOQ897" s="60"/>
      <c r="BOR897" s="60"/>
      <c r="BOS897" s="60"/>
      <c r="BOT897" s="60"/>
      <c r="BOU897" s="60"/>
      <c r="BOV897" s="60"/>
      <c r="BOW897" s="60"/>
      <c r="BOX897" s="60"/>
      <c r="BOY897" s="60"/>
      <c r="BOZ897" s="60"/>
      <c r="BPA897" s="60"/>
      <c r="BPB897" s="60"/>
      <c r="BPC897" s="60"/>
      <c r="BPD897" s="60"/>
      <c r="BPE897" s="60"/>
      <c r="BPF897" s="60"/>
      <c r="BPG897" s="60"/>
      <c r="BPH897" s="60"/>
      <c r="BPI897" s="60"/>
      <c r="BPJ897" s="60"/>
      <c r="BPK897" s="60"/>
      <c r="BPL897" s="60"/>
      <c r="BPM897" s="60"/>
      <c r="BPN897" s="60"/>
      <c r="BPO897" s="60"/>
      <c r="BPP897" s="60"/>
      <c r="BPQ897" s="60"/>
      <c r="BPR897" s="60"/>
      <c r="BPS897" s="60"/>
      <c r="BPT897" s="60"/>
      <c r="BPU897" s="60"/>
      <c r="BPV897" s="60"/>
      <c r="BPW897" s="60"/>
      <c r="BPX897" s="60"/>
      <c r="BPY897" s="60"/>
      <c r="BPZ897" s="60"/>
      <c r="BQA897" s="60"/>
      <c r="BQB897" s="60"/>
      <c r="BQC897" s="60"/>
      <c r="BQD897" s="60"/>
      <c r="BQE897" s="60"/>
      <c r="BQF897" s="60"/>
      <c r="BQG897" s="60"/>
      <c r="BQH897" s="60"/>
      <c r="BQI897" s="60"/>
      <c r="BQJ897" s="60"/>
      <c r="BQK897" s="60"/>
      <c r="BQL897" s="60"/>
      <c r="BQM897" s="60"/>
      <c r="BQN897" s="60"/>
      <c r="BQO897" s="60"/>
      <c r="BQP897" s="60"/>
      <c r="BQQ897" s="60"/>
      <c r="BQR897" s="60"/>
      <c r="BQS897" s="60"/>
      <c r="BQT897" s="60"/>
      <c r="BQU897" s="60"/>
      <c r="BQV897" s="60"/>
      <c r="BQW897" s="60"/>
      <c r="BQX897" s="60"/>
      <c r="BQY897" s="60"/>
      <c r="BQZ897" s="60"/>
      <c r="BRA897" s="60"/>
      <c r="BRB897" s="60"/>
      <c r="BRC897" s="60"/>
      <c r="BRD897" s="60"/>
      <c r="BRE897" s="60"/>
      <c r="BRF897" s="60"/>
      <c r="BRG897" s="60"/>
      <c r="BRH897" s="60"/>
      <c r="BRI897" s="60"/>
      <c r="BRJ897" s="60"/>
      <c r="BRK897" s="60"/>
      <c r="BRL897" s="60"/>
      <c r="BRM897" s="60"/>
      <c r="BRN897" s="60"/>
      <c r="BRO897" s="60"/>
      <c r="BRP897" s="60"/>
      <c r="BRQ897" s="60"/>
      <c r="BRR897" s="60"/>
      <c r="BRS897" s="60"/>
      <c r="BRT897" s="60"/>
      <c r="BRU897" s="60"/>
      <c r="BRV897" s="60"/>
      <c r="BRW897" s="60"/>
      <c r="BRX897" s="60"/>
      <c r="BRY897" s="60"/>
      <c r="BRZ897" s="60"/>
      <c r="BSA897" s="60"/>
      <c r="BSB897" s="60"/>
      <c r="BSC897" s="60"/>
      <c r="BSD897" s="60"/>
      <c r="BSE897" s="60"/>
      <c r="BSF897" s="60"/>
      <c r="BSG897" s="60"/>
      <c r="BSH897" s="60"/>
      <c r="BSI897" s="60"/>
      <c r="BSJ897" s="60"/>
      <c r="BSK897" s="60"/>
      <c r="BSL897" s="60"/>
      <c r="BSM897" s="60"/>
      <c r="BSN897" s="60"/>
      <c r="BSO897" s="60"/>
      <c r="BSP897" s="60"/>
      <c r="BSQ897" s="60"/>
      <c r="BSR897" s="60"/>
      <c r="BSS897" s="60"/>
      <c r="BST897" s="60"/>
      <c r="BSU897" s="60"/>
      <c r="BSV897" s="60"/>
      <c r="BSW897" s="60"/>
      <c r="BSX897" s="60"/>
      <c r="BSY897" s="60"/>
      <c r="BSZ897" s="60"/>
      <c r="BTA897" s="60"/>
      <c r="BTB897" s="60"/>
      <c r="BTC897" s="60"/>
      <c r="BTD897" s="60"/>
      <c r="BTE897" s="60"/>
      <c r="BTF897" s="60"/>
      <c r="BTG897" s="60"/>
      <c r="BTH897" s="60"/>
      <c r="BTI897" s="60"/>
      <c r="BTJ897" s="60"/>
      <c r="BTK897" s="60"/>
      <c r="BTL897" s="60"/>
      <c r="BTM897" s="60"/>
      <c r="BTN897" s="60"/>
      <c r="BTO897" s="60"/>
      <c r="BTP897" s="60"/>
      <c r="BTQ897" s="60"/>
      <c r="BTR897" s="60"/>
      <c r="BTS897" s="60"/>
      <c r="BTT897" s="60"/>
      <c r="BTU897" s="60"/>
      <c r="BTV897" s="60"/>
      <c r="BTW897" s="60"/>
      <c r="BTX897" s="60"/>
      <c r="BTY897" s="60"/>
      <c r="BTZ897" s="60"/>
      <c r="BUA897" s="60"/>
      <c r="BUB897" s="60"/>
      <c r="BUC897" s="60"/>
      <c r="BUD897" s="60"/>
      <c r="BUE897" s="60"/>
      <c r="BUF897" s="60"/>
      <c r="BUG897" s="60"/>
      <c r="BUH897" s="60"/>
      <c r="BUI897" s="60"/>
      <c r="BUJ897" s="60"/>
      <c r="BUK897" s="60"/>
      <c r="BUL897" s="60"/>
      <c r="BUM897" s="60"/>
      <c r="BUN897" s="60"/>
      <c r="BUO897" s="60"/>
      <c r="BUP897" s="60"/>
      <c r="BUQ897" s="60"/>
      <c r="BUR897" s="60"/>
      <c r="BUS897" s="60"/>
      <c r="BUT897" s="60"/>
      <c r="BUU897" s="60"/>
      <c r="BUV897" s="60"/>
      <c r="BUW897" s="60"/>
      <c r="BUX897" s="60"/>
      <c r="BUY897" s="60"/>
      <c r="BUZ897" s="60"/>
      <c r="BVA897" s="60"/>
      <c r="BVB897" s="60"/>
      <c r="BVC897" s="60"/>
      <c r="BVD897" s="60"/>
      <c r="BVE897" s="60"/>
      <c r="BVF897" s="60"/>
      <c r="BVG897" s="60"/>
      <c r="BVH897" s="60"/>
      <c r="BVI897" s="60"/>
      <c r="BVJ897" s="60"/>
      <c r="BVK897" s="60"/>
      <c r="BVL897" s="60"/>
      <c r="BVM897" s="60"/>
      <c r="BVN897" s="60"/>
      <c r="BVO897" s="60"/>
      <c r="BVP897" s="60"/>
      <c r="BVQ897" s="60"/>
      <c r="BVR897" s="60"/>
      <c r="BVS897" s="60"/>
      <c r="BVT897" s="60"/>
      <c r="BVU897" s="60"/>
      <c r="BVV897" s="60"/>
      <c r="BVW897" s="60"/>
      <c r="BVX897" s="60"/>
      <c r="BVY897" s="60"/>
      <c r="BVZ897" s="60"/>
      <c r="BWA897" s="60"/>
      <c r="BWB897" s="60"/>
      <c r="BWC897" s="60"/>
      <c r="BWD897" s="60"/>
      <c r="BWE897" s="60"/>
      <c r="BWF897" s="60"/>
      <c r="BWG897" s="60"/>
      <c r="BWH897" s="60"/>
      <c r="BWI897" s="60"/>
      <c r="BWJ897" s="60"/>
      <c r="BWK897" s="60"/>
      <c r="BWL897" s="60"/>
      <c r="BWM897" s="60"/>
      <c r="BWN897" s="60"/>
      <c r="BWO897" s="60"/>
      <c r="BWP897" s="60"/>
      <c r="BWQ897" s="60"/>
      <c r="BWR897" s="60"/>
      <c r="BWS897" s="60"/>
      <c r="BWT897" s="60"/>
      <c r="BWU897" s="60"/>
      <c r="BWV897" s="60"/>
      <c r="BWW897" s="60"/>
      <c r="BWX897" s="60"/>
      <c r="BWY897" s="60"/>
      <c r="BWZ897" s="60"/>
      <c r="BXA897" s="60"/>
      <c r="BXB897" s="60"/>
      <c r="BXC897" s="60"/>
      <c r="BXD897" s="60"/>
      <c r="BXE897" s="60"/>
      <c r="BXF897" s="60"/>
      <c r="BXG897" s="60"/>
      <c r="BXH897" s="60"/>
      <c r="BXI897" s="60"/>
      <c r="BXJ897" s="60"/>
      <c r="BXK897" s="60"/>
      <c r="BXL897" s="60"/>
      <c r="BXM897" s="60"/>
      <c r="BXN897" s="60"/>
      <c r="BXO897" s="60"/>
      <c r="BXP897" s="60"/>
      <c r="BXQ897" s="60"/>
      <c r="BXR897" s="60"/>
      <c r="BXS897" s="60"/>
      <c r="BXT897" s="60"/>
      <c r="BXU897" s="60"/>
      <c r="BXV897" s="60"/>
      <c r="BXW897" s="60"/>
      <c r="BXX897" s="60"/>
      <c r="BXY897" s="60"/>
      <c r="BXZ897" s="60"/>
      <c r="BYA897" s="60"/>
      <c r="BYB897" s="60"/>
      <c r="BYC897" s="60"/>
      <c r="BYD897" s="60"/>
      <c r="BYE897" s="60"/>
      <c r="BYF897" s="60"/>
      <c r="BYG897" s="60"/>
      <c r="BYH897" s="60"/>
      <c r="BYI897" s="60"/>
      <c r="BYJ897" s="60"/>
      <c r="BYK897" s="60"/>
      <c r="BYL897" s="60"/>
      <c r="BYM897" s="60"/>
      <c r="BYN897" s="60"/>
      <c r="BYO897" s="60"/>
      <c r="BYP897" s="60"/>
      <c r="BYQ897" s="60"/>
      <c r="BYR897" s="60"/>
      <c r="BYS897" s="60"/>
      <c r="BYT897" s="60"/>
      <c r="BYU897" s="60"/>
      <c r="BYV897" s="60"/>
      <c r="BYW897" s="60"/>
      <c r="BYX897" s="60"/>
      <c r="BYY897" s="60"/>
      <c r="BYZ897" s="60"/>
      <c r="BZA897" s="60"/>
      <c r="BZB897" s="60"/>
      <c r="BZC897" s="60"/>
      <c r="BZD897" s="60"/>
      <c r="BZE897" s="60"/>
      <c r="BZF897" s="60"/>
      <c r="BZG897" s="60"/>
      <c r="BZH897" s="60"/>
      <c r="BZI897" s="60"/>
      <c r="BZJ897" s="60"/>
      <c r="BZK897" s="60"/>
      <c r="BZL897" s="60"/>
      <c r="BZM897" s="60"/>
      <c r="BZN897" s="60"/>
      <c r="BZO897" s="60"/>
      <c r="BZP897" s="60"/>
      <c r="BZQ897" s="60"/>
      <c r="BZR897" s="60"/>
      <c r="BZS897" s="60"/>
      <c r="BZT897" s="60"/>
      <c r="BZU897" s="60"/>
      <c r="BZV897" s="60"/>
      <c r="BZW897" s="60"/>
      <c r="BZX897" s="60"/>
      <c r="BZY897" s="60"/>
      <c r="BZZ897" s="60"/>
      <c r="CAA897" s="60"/>
      <c r="CAB897" s="60"/>
      <c r="CAC897" s="60"/>
      <c r="CAD897" s="60"/>
      <c r="CAE897" s="60"/>
      <c r="CAF897" s="60"/>
      <c r="CAG897" s="60"/>
      <c r="CAH897" s="60"/>
      <c r="CAI897" s="60"/>
      <c r="CAJ897" s="60"/>
      <c r="CAK897" s="60"/>
      <c r="CAL897" s="60"/>
      <c r="CAM897" s="60"/>
      <c r="CAN897" s="60"/>
      <c r="CAO897" s="60"/>
      <c r="CAP897" s="60"/>
      <c r="CAQ897" s="60"/>
      <c r="CAR897" s="60"/>
      <c r="CAS897" s="60"/>
      <c r="CAT897" s="60"/>
      <c r="CAU897" s="60"/>
      <c r="CAV897" s="60"/>
      <c r="CAW897" s="60"/>
      <c r="CAX897" s="60"/>
      <c r="CAY897" s="60"/>
      <c r="CAZ897" s="60"/>
      <c r="CBA897" s="60"/>
      <c r="CBB897" s="60"/>
      <c r="CBC897" s="60"/>
      <c r="CBD897" s="60"/>
      <c r="CBE897" s="60"/>
      <c r="CBF897" s="60"/>
      <c r="CBG897" s="60"/>
      <c r="CBH897" s="60"/>
      <c r="CBI897" s="60"/>
      <c r="CBJ897" s="60"/>
      <c r="CBK897" s="60"/>
      <c r="CBL897" s="60"/>
      <c r="CBM897" s="60"/>
      <c r="CBN897" s="60"/>
      <c r="CBO897" s="60"/>
      <c r="CBP897" s="60"/>
      <c r="CBQ897" s="60"/>
      <c r="CBR897" s="60"/>
      <c r="CBS897" s="60"/>
      <c r="CBT897" s="60"/>
      <c r="CBU897" s="60"/>
      <c r="CBV897" s="60"/>
      <c r="CBW897" s="60"/>
      <c r="CBX897" s="60"/>
      <c r="CBY897" s="60"/>
      <c r="CBZ897" s="60"/>
      <c r="CCA897" s="60"/>
      <c r="CCB897" s="60"/>
      <c r="CCC897" s="60"/>
      <c r="CCD897" s="60"/>
      <c r="CCE897" s="60"/>
      <c r="CCF897" s="60"/>
      <c r="CCG897" s="60"/>
      <c r="CCH897" s="60"/>
      <c r="CCI897" s="60"/>
      <c r="CCJ897" s="60"/>
      <c r="CCK897" s="60"/>
      <c r="CCL897" s="60"/>
      <c r="CCM897" s="60"/>
      <c r="CCN897" s="60"/>
      <c r="CCO897" s="60"/>
      <c r="CCP897" s="60"/>
      <c r="CCQ897" s="60"/>
      <c r="CCR897" s="60"/>
      <c r="CCS897" s="60"/>
      <c r="CCT897" s="60"/>
      <c r="CCU897" s="60"/>
      <c r="CCV897" s="60"/>
      <c r="CCW897" s="60"/>
      <c r="CCX897" s="60"/>
    </row>
    <row r="898" spans="1:2130" ht="48" x14ac:dyDescent="0.2">
      <c r="A898" s="14" t="s">
        <v>2658</v>
      </c>
      <c r="B898" s="15" t="s">
        <v>2657</v>
      </c>
      <c r="C898" s="15" t="s">
        <v>266</v>
      </c>
      <c r="D898" s="15">
        <v>898</v>
      </c>
      <c r="E898" s="15" t="s">
        <v>267</v>
      </c>
      <c r="F898" s="15">
        <v>2021</v>
      </c>
      <c r="G898" s="15">
        <v>10359</v>
      </c>
      <c r="H898" s="15" t="s">
        <v>268</v>
      </c>
      <c r="I898" s="15" t="s">
        <v>265</v>
      </c>
      <c r="J898" s="15" t="s">
        <v>69</v>
      </c>
      <c r="K898" s="15" t="s">
        <v>63</v>
      </c>
      <c r="L898" s="15"/>
      <c r="M898" s="15"/>
      <c r="N898" s="15"/>
      <c r="O898" s="15" t="s">
        <v>269</v>
      </c>
      <c r="P898" s="15" t="s">
        <v>75</v>
      </c>
    </row>
    <row r="899" spans="1:2130" ht="48" x14ac:dyDescent="0.2">
      <c r="A899" s="14" t="s">
        <v>2659</v>
      </c>
      <c r="B899" s="15" t="s">
        <v>2657</v>
      </c>
      <c r="C899" s="15" t="s">
        <v>266</v>
      </c>
      <c r="D899" s="15">
        <v>898</v>
      </c>
      <c r="E899" s="15" t="s">
        <v>270</v>
      </c>
      <c r="F899" s="15">
        <v>2021</v>
      </c>
      <c r="G899" s="15">
        <v>1757</v>
      </c>
      <c r="H899" s="15" t="s">
        <v>271</v>
      </c>
      <c r="I899" s="15" t="s">
        <v>265</v>
      </c>
      <c r="J899" s="15" t="s">
        <v>69</v>
      </c>
      <c r="K899" s="15" t="s">
        <v>63</v>
      </c>
      <c r="L899" s="15"/>
      <c r="M899" s="15"/>
      <c r="N899" s="15"/>
      <c r="O899" s="15" t="s">
        <v>269</v>
      </c>
      <c r="P899" s="15" t="s">
        <v>45</v>
      </c>
    </row>
    <row r="900" spans="1:2130" ht="48" x14ac:dyDescent="0.2">
      <c r="A900" s="14" t="s">
        <v>2660</v>
      </c>
      <c r="B900" s="15" t="s">
        <v>2657</v>
      </c>
      <c r="C900" s="15" t="s">
        <v>266</v>
      </c>
      <c r="D900" s="15">
        <v>898</v>
      </c>
      <c r="E900" s="15" t="s">
        <v>272</v>
      </c>
      <c r="F900" s="15">
        <v>2021</v>
      </c>
      <c r="G900" s="15">
        <v>2841</v>
      </c>
      <c r="H900" s="15" t="s">
        <v>273</v>
      </c>
      <c r="I900" s="15" t="s">
        <v>265</v>
      </c>
      <c r="J900" s="15" t="s">
        <v>69</v>
      </c>
      <c r="K900" s="15" t="s">
        <v>274</v>
      </c>
      <c r="L900" s="15"/>
      <c r="M900" s="15"/>
      <c r="N900" s="15"/>
      <c r="O900" s="15" t="s">
        <v>275</v>
      </c>
      <c r="P900" s="15" t="s">
        <v>140</v>
      </c>
    </row>
    <row r="901" spans="1:2130" s="4" customFormat="1" ht="24" x14ac:dyDescent="0.25">
      <c r="A901" s="14" t="s">
        <v>2661</v>
      </c>
      <c r="B901" s="2" t="s">
        <v>1828</v>
      </c>
      <c r="C901" s="2" t="s">
        <v>1829</v>
      </c>
      <c r="D901" s="2">
        <v>31364</v>
      </c>
      <c r="E901" s="2" t="s">
        <v>1830</v>
      </c>
      <c r="F901" s="2">
        <v>1979</v>
      </c>
      <c r="G901" s="2"/>
      <c r="H901" s="2"/>
      <c r="I901" s="2"/>
      <c r="J901" s="2"/>
      <c r="K901" s="2"/>
      <c r="L901" s="2"/>
      <c r="M901" s="2"/>
      <c r="N901" s="2"/>
      <c r="O901" s="2" t="s">
        <v>1831</v>
      </c>
      <c r="P901" s="2" t="s">
        <v>45</v>
      </c>
    </row>
    <row r="902" spans="1:2130" s="4" customFormat="1" ht="24" x14ac:dyDescent="0.25">
      <c r="A902" s="14" t="s">
        <v>2662</v>
      </c>
      <c r="B902" s="2" t="s">
        <v>1828</v>
      </c>
      <c r="C902" s="2" t="s">
        <v>1832</v>
      </c>
      <c r="D902" s="2">
        <v>11484</v>
      </c>
      <c r="E902" s="2" t="s">
        <v>1830</v>
      </c>
      <c r="F902" s="2">
        <v>1932</v>
      </c>
      <c r="G902" s="2"/>
      <c r="H902" s="2"/>
      <c r="I902" s="2"/>
      <c r="J902" s="2"/>
      <c r="K902" s="2"/>
      <c r="L902" s="2"/>
      <c r="M902" s="2"/>
      <c r="N902" s="2"/>
      <c r="O902" s="2" t="s">
        <v>1833</v>
      </c>
      <c r="P902" s="2" t="s">
        <v>45</v>
      </c>
    </row>
    <row r="903" spans="1:2130" s="4" customFormat="1" ht="24" x14ac:dyDescent="0.25">
      <c r="A903" s="14" t="s">
        <v>2663</v>
      </c>
      <c r="B903" s="2" t="s">
        <v>1828</v>
      </c>
      <c r="C903" s="2" t="s">
        <v>1834</v>
      </c>
      <c r="D903" s="2">
        <v>144044</v>
      </c>
      <c r="E903" s="2" t="s">
        <v>1830</v>
      </c>
      <c r="F903" s="2">
        <v>2010</v>
      </c>
      <c r="G903" s="2"/>
      <c r="H903" s="2"/>
      <c r="I903" s="2"/>
      <c r="J903" s="2"/>
      <c r="K903" s="2"/>
      <c r="L903" s="2"/>
      <c r="M903" s="2"/>
      <c r="N903" s="2"/>
      <c r="O903" s="2" t="s">
        <v>1835</v>
      </c>
      <c r="P903" s="2" t="s">
        <v>45</v>
      </c>
    </row>
    <row r="904" spans="1:2130" s="4" customFormat="1" ht="24" x14ac:dyDescent="0.25">
      <c r="A904" s="14" t="s">
        <v>2664</v>
      </c>
      <c r="B904" s="2" t="s">
        <v>1828</v>
      </c>
      <c r="C904" s="2" t="s">
        <v>1836</v>
      </c>
      <c r="D904" s="2">
        <v>144045</v>
      </c>
      <c r="E904" s="2" t="s">
        <v>1830</v>
      </c>
      <c r="F904" s="2">
        <v>2010</v>
      </c>
      <c r="G904" s="2"/>
      <c r="H904" s="2"/>
      <c r="I904" s="2"/>
      <c r="J904" s="2"/>
      <c r="K904" s="2"/>
      <c r="L904" s="2"/>
      <c r="M904" s="2"/>
      <c r="N904" s="2"/>
      <c r="O904" s="2" t="s">
        <v>1835</v>
      </c>
      <c r="P904" s="2" t="s">
        <v>45</v>
      </c>
    </row>
    <row r="905" spans="1:2130" s="4" customFormat="1" ht="24" x14ac:dyDescent="0.25">
      <c r="A905" s="14" t="s">
        <v>2665</v>
      </c>
      <c r="B905" s="2" t="s">
        <v>1828</v>
      </c>
      <c r="C905" s="2" t="s">
        <v>1837</v>
      </c>
      <c r="D905" s="2">
        <v>11505</v>
      </c>
      <c r="E905" s="2" t="s">
        <v>1830</v>
      </c>
      <c r="F905" s="2">
        <v>1967</v>
      </c>
      <c r="G905" s="2"/>
      <c r="H905" s="2"/>
      <c r="I905" s="2"/>
      <c r="J905" s="2"/>
      <c r="K905" s="2"/>
      <c r="L905" s="2"/>
      <c r="M905" s="2"/>
      <c r="N905" s="2"/>
      <c r="O905" s="2" t="s">
        <v>1838</v>
      </c>
      <c r="P905" s="2" t="s">
        <v>45</v>
      </c>
    </row>
    <row r="906" spans="1:2130" s="4" customFormat="1" ht="24" x14ac:dyDescent="0.25">
      <c r="A906" s="14" t="s">
        <v>2666</v>
      </c>
      <c r="B906" s="2" t="s">
        <v>1828</v>
      </c>
      <c r="C906" s="2" t="s">
        <v>1839</v>
      </c>
      <c r="D906" s="2" t="s">
        <v>1840</v>
      </c>
      <c r="E906" s="2" t="s">
        <v>1830</v>
      </c>
      <c r="F906" s="2">
        <v>1995</v>
      </c>
      <c r="G906" s="2"/>
      <c r="H906" s="2"/>
      <c r="I906" s="2"/>
      <c r="J906" s="2"/>
      <c r="K906" s="2"/>
      <c r="L906" s="2"/>
      <c r="M906" s="2"/>
      <c r="N906" s="2"/>
      <c r="O906" s="2" t="s">
        <v>1833</v>
      </c>
      <c r="P906" s="2" t="s">
        <v>45</v>
      </c>
    </row>
    <row r="907" spans="1:2130" s="4" customFormat="1" ht="24" x14ac:dyDescent="0.25">
      <c r="A907" s="14" t="s">
        <v>2667</v>
      </c>
      <c r="B907" s="2" t="s">
        <v>1828</v>
      </c>
      <c r="C907" s="2" t="s">
        <v>1841</v>
      </c>
      <c r="D907" s="2" t="s">
        <v>1842</v>
      </c>
      <c r="E907" s="2" t="s">
        <v>1830</v>
      </c>
      <c r="F907" s="2">
        <v>1956</v>
      </c>
      <c r="G907" s="2"/>
      <c r="H907" s="2"/>
      <c r="I907" s="2"/>
      <c r="J907" s="2"/>
      <c r="K907" s="2"/>
      <c r="L907" s="2"/>
      <c r="M907" s="2"/>
      <c r="N907" s="2"/>
      <c r="O907" s="2" t="s">
        <v>1838</v>
      </c>
      <c r="P907" s="2" t="s">
        <v>45</v>
      </c>
    </row>
    <row r="908" spans="1:2130" s="4" customFormat="1" ht="24" x14ac:dyDescent="0.25">
      <c r="A908" s="14" t="s">
        <v>2668</v>
      </c>
      <c r="B908" s="2" t="s">
        <v>1828</v>
      </c>
      <c r="C908" s="49" t="s">
        <v>1843</v>
      </c>
      <c r="D908" s="49" t="s">
        <v>1844</v>
      </c>
      <c r="E908" s="2" t="s">
        <v>1830</v>
      </c>
      <c r="F908" s="2"/>
      <c r="G908" s="2"/>
      <c r="H908" s="2"/>
      <c r="I908" s="2"/>
      <c r="J908" s="2"/>
      <c r="K908" s="2"/>
      <c r="L908" s="2"/>
      <c r="M908" s="2"/>
      <c r="N908" s="2"/>
      <c r="O908" s="2"/>
      <c r="P908" s="2" t="s">
        <v>45</v>
      </c>
    </row>
    <row r="909" spans="1:2130" s="4" customFormat="1" ht="24" x14ac:dyDescent="0.25">
      <c r="A909" s="14" t="s">
        <v>2669</v>
      </c>
      <c r="B909" s="2" t="s">
        <v>1828</v>
      </c>
      <c r="C909" s="49" t="s">
        <v>1845</v>
      </c>
      <c r="D909" s="49" t="s">
        <v>1846</v>
      </c>
      <c r="E909" s="2" t="s">
        <v>1830</v>
      </c>
      <c r="F909" s="2"/>
      <c r="G909" s="2" t="s">
        <v>1847</v>
      </c>
      <c r="H909" s="2" t="s">
        <v>1848</v>
      </c>
      <c r="I909" s="2"/>
      <c r="J909" s="2"/>
      <c r="K909" s="2"/>
      <c r="L909" s="2"/>
      <c r="M909" s="2"/>
      <c r="N909" s="2"/>
      <c r="O909" s="2"/>
      <c r="P909" s="2" t="s">
        <v>45</v>
      </c>
    </row>
    <row r="910" spans="1:2130" s="4" customFormat="1" ht="24" x14ac:dyDescent="0.25">
      <c r="A910" s="14" t="s">
        <v>2670</v>
      </c>
      <c r="B910" s="2" t="s">
        <v>1828</v>
      </c>
      <c r="C910" s="49" t="s">
        <v>1849</v>
      </c>
      <c r="D910" s="49">
        <v>60001</v>
      </c>
      <c r="E910" s="2" t="s">
        <v>1830</v>
      </c>
      <c r="F910" s="2"/>
      <c r="G910" s="2"/>
      <c r="H910" s="2"/>
      <c r="I910" s="2"/>
      <c r="J910" s="2"/>
      <c r="K910" s="2"/>
      <c r="L910" s="2"/>
      <c r="M910" s="2"/>
      <c r="N910" s="2"/>
      <c r="O910" s="2"/>
      <c r="P910" s="2" t="s">
        <v>45</v>
      </c>
    </row>
    <row r="911" spans="1:2130" s="4" customFormat="1" ht="24" x14ac:dyDescent="0.25">
      <c r="A911" s="14" t="s">
        <v>2671</v>
      </c>
      <c r="B911" s="2" t="s">
        <v>1828</v>
      </c>
      <c r="C911" s="15" t="s">
        <v>1850</v>
      </c>
      <c r="D911" s="15">
        <v>47005</v>
      </c>
      <c r="E911" s="2" t="s">
        <v>1830</v>
      </c>
      <c r="F911" s="2"/>
      <c r="G911" s="2"/>
      <c r="H911" s="2"/>
      <c r="I911" s="2"/>
      <c r="J911" s="2"/>
      <c r="K911" s="2"/>
      <c r="L911" s="2"/>
      <c r="M911" s="2"/>
      <c r="N911" s="2"/>
      <c r="O911" s="2"/>
      <c r="P911" s="2" t="s">
        <v>45</v>
      </c>
    </row>
    <row r="912" spans="1:2130" s="4" customFormat="1" ht="24" x14ac:dyDescent="0.25">
      <c r="A912" s="14" t="s">
        <v>2672</v>
      </c>
      <c r="B912" s="2" t="s">
        <v>1828</v>
      </c>
      <c r="C912" s="49" t="s">
        <v>1851</v>
      </c>
      <c r="D912" s="49" t="s">
        <v>1852</v>
      </c>
      <c r="E912" s="2" t="s">
        <v>1830</v>
      </c>
      <c r="F912" s="2"/>
      <c r="G912" s="2"/>
      <c r="H912" s="2"/>
      <c r="I912" s="2"/>
      <c r="J912" s="2"/>
      <c r="K912" s="2"/>
      <c r="L912" s="2"/>
      <c r="M912" s="2"/>
      <c r="N912" s="2"/>
      <c r="O912" s="2"/>
      <c r="P912" s="2" t="s">
        <v>45</v>
      </c>
    </row>
    <row r="913" spans="1:16" s="4" customFormat="1" ht="24" x14ac:dyDescent="0.25">
      <c r="A913" s="14" t="s">
        <v>2673</v>
      </c>
      <c r="B913" s="2" t="s">
        <v>1828</v>
      </c>
      <c r="C913" s="49" t="s">
        <v>1853</v>
      </c>
      <c r="D913" s="49" t="s">
        <v>1854</v>
      </c>
      <c r="E913" s="2" t="s">
        <v>1830</v>
      </c>
      <c r="F913" s="2"/>
      <c r="G913" s="2">
        <v>595.54</v>
      </c>
      <c r="H913" s="2" t="s">
        <v>1855</v>
      </c>
      <c r="I913" s="2"/>
      <c r="J913" s="2"/>
      <c r="K913" s="2"/>
      <c r="L913" s="2"/>
      <c r="M913" s="2"/>
      <c r="N913" s="2"/>
      <c r="O913" s="2"/>
      <c r="P913" s="2" t="s">
        <v>45</v>
      </c>
    </row>
    <row r="914" spans="1:16" s="4" customFormat="1" ht="36" x14ac:dyDescent="0.25">
      <c r="A914" s="14" t="s">
        <v>2674</v>
      </c>
      <c r="B914" s="2" t="s">
        <v>1828</v>
      </c>
      <c r="C914" s="63" t="s">
        <v>1856</v>
      </c>
      <c r="D914" s="2" t="s">
        <v>1857</v>
      </c>
      <c r="E914" s="2" t="s">
        <v>1830</v>
      </c>
      <c r="F914" s="2">
        <v>2009</v>
      </c>
      <c r="G914" s="2"/>
      <c r="H914" s="2"/>
      <c r="I914" s="2"/>
      <c r="J914" s="2"/>
      <c r="K914" s="2"/>
      <c r="L914" s="2" t="s">
        <v>1858</v>
      </c>
      <c r="M914" s="2" t="s">
        <v>1859</v>
      </c>
      <c r="N914" s="2">
        <v>526258</v>
      </c>
      <c r="O914" s="2" t="s">
        <v>1860</v>
      </c>
      <c r="P914" s="2" t="s">
        <v>75</v>
      </c>
    </row>
    <row r="915" spans="1:16" s="4" customFormat="1" ht="24" x14ac:dyDescent="0.25">
      <c r="A915" s="14" t="s">
        <v>2675</v>
      </c>
      <c r="B915" s="2" t="s">
        <v>1828</v>
      </c>
      <c r="C915" s="63" t="s">
        <v>1861</v>
      </c>
      <c r="D915" s="2" t="s">
        <v>1862</v>
      </c>
      <c r="E915" s="2" t="s">
        <v>1830</v>
      </c>
      <c r="F915" s="2">
        <v>1995</v>
      </c>
      <c r="G915" s="2"/>
      <c r="H915" s="2"/>
      <c r="I915" s="2"/>
      <c r="J915" s="2"/>
      <c r="K915" s="2"/>
      <c r="L915" s="2" t="s">
        <v>174</v>
      </c>
      <c r="M915" s="2" t="s">
        <v>78</v>
      </c>
      <c r="N915" s="2" t="s">
        <v>403</v>
      </c>
      <c r="O915" s="2" t="s">
        <v>1860</v>
      </c>
      <c r="P915" s="2" t="s">
        <v>75</v>
      </c>
    </row>
    <row r="916" spans="1:16" s="4" customFormat="1" ht="24" x14ac:dyDescent="0.25">
      <c r="A916" s="14" t="s">
        <v>2676</v>
      </c>
      <c r="B916" s="2" t="s">
        <v>1828</v>
      </c>
      <c r="C916" s="63" t="s">
        <v>1863</v>
      </c>
      <c r="D916" s="2" t="s">
        <v>1864</v>
      </c>
      <c r="E916" s="2" t="s">
        <v>1830</v>
      </c>
      <c r="F916" s="2">
        <v>2006</v>
      </c>
      <c r="G916" s="2"/>
      <c r="H916" s="2"/>
      <c r="I916" s="2"/>
      <c r="J916" s="2"/>
      <c r="K916" s="2"/>
      <c r="L916" s="2"/>
      <c r="M916" s="2"/>
      <c r="N916" s="2"/>
      <c r="O916" s="2" t="s">
        <v>1860</v>
      </c>
      <c r="P916" s="2" t="s">
        <v>75</v>
      </c>
    </row>
    <row r="917" spans="1:16" s="4" customFormat="1" ht="60" x14ac:dyDescent="0.25">
      <c r="A917" s="14" t="s">
        <v>2677</v>
      </c>
      <c r="B917" s="2" t="s">
        <v>1828</v>
      </c>
      <c r="C917" s="64" t="s">
        <v>1865</v>
      </c>
      <c r="D917" s="2" t="s">
        <v>1866</v>
      </c>
      <c r="E917" s="2" t="s">
        <v>1830</v>
      </c>
      <c r="F917" s="2"/>
      <c r="G917" s="2"/>
      <c r="H917" s="2"/>
      <c r="I917" s="2"/>
      <c r="J917" s="2"/>
      <c r="K917" s="2"/>
      <c r="L917" s="2"/>
      <c r="M917" s="2"/>
      <c r="N917" s="2"/>
      <c r="O917" s="2" t="s">
        <v>1860</v>
      </c>
      <c r="P917" s="2" t="s">
        <v>45</v>
      </c>
    </row>
    <row r="918" spans="1:16" s="4" customFormat="1" ht="48" x14ac:dyDescent="0.25">
      <c r="A918" s="14" t="s">
        <v>2678</v>
      </c>
      <c r="B918" s="2" t="s">
        <v>1828</v>
      </c>
      <c r="C918" s="64" t="s">
        <v>1867</v>
      </c>
      <c r="D918" s="2" t="s">
        <v>1868</v>
      </c>
      <c r="E918" s="2" t="s">
        <v>1830</v>
      </c>
      <c r="F918" s="2"/>
      <c r="G918" s="2"/>
      <c r="H918" s="2"/>
      <c r="I918" s="2"/>
      <c r="J918" s="2"/>
      <c r="K918" s="2"/>
      <c r="L918" s="2"/>
      <c r="M918" s="2"/>
      <c r="N918" s="2"/>
      <c r="O918" s="2" t="s">
        <v>1860</v>
      </c>
      <c r="P918" s="2" t="s">
        <v>75</v>
      </c>
    </row>
    <row r="919" spans="1:16" s="66" customFormat="1" ht="24" x14ac:dyDescent="0.2">
      <c r="A919" s="67" t="s">
        <v>2724</v>
      </c>
      <c r="B919" s="67" t="s">
        <v>2690</v>
      </c>
      <c r="C919" s="2" t="s">
        <v>2692</v>
      </c>
      <c r="D919" s="67">
        <v>33617</v>
      </c>
      <c r="E919" s="67" t="s">
        <v>2691</v>
      </c>
      <c r="F919" s="67">
        <v>1981</v>
      </c>
      <c r="G919" s="67"/>
      <c r="H919" s="67"/>
      <c r="I919" s="67"/>
      <c r="J919" s="67"/>
      <c r="K919" s="67"/>
      <c r="L919" s="67"/>
      <c r="M919" s="67"/>
      <c r="N919" s="67"/>
      <c r="O919" s="67"/>
      <c r="P919" s="67" t="s">
        <v>45</v>
      </c>
    </row>
    <row r="920" spans="1:16" s="66" customFormat="1" ht="60" x14ac:dyDescent="0.2">
      <c r="A920" s="67" t="s">
        <v>2725</v>
      </c>
      <c r="B920" s="67" t="s">
        <v>2690</v>
      </c>
      <c r="C920" s="67" t="s">
        <v>2693</v>
      </c>
      <c r="D920" s="67" t="s">
        <v>2693</v>
      </c>
      <c r="E920" s="67" t="s">
        <v>2694</v>
      </c>
      <c r="F920" s="67" t="s">
        <v>2695</v>
      </c>
      <c r="G920" s="67">
        <v>138.6</v>
      </c>
      <c r="H920" s="67" t="s">
        <v>2696</v>
      </c>
      <c r="I920" s="67" t="s">
        <v>119</v>
      </c>
      <c r="J920" s="67" t="s">
        <v>69</v>
      </c>
      <c r="K920" s="67" t="s">
        <v>2697</v>
      </c>
      <c r="L920" s="67"/>
      <c r="M920" s="67"/>
      <c r="N920" s="67"/>
      <c r="O920" s="67"/>
      <c r="P920" s="67"/>
    </row>
    <row r="921" spans="1:16" s="66" customFormat="1" ht="60" x14ac:dyDescent="0.2">
      <c r="A921" s="67" t="s">
        <v>2726</v>
      </c>
      <c r="B921" s="67" t="s">
        <v>2690</v>
      </c>
      <c r="C921" s="67" t="s">
        <v>2693</v>
      </c>
      <c r="D921" s="67" t="s">
        <v>2693</v>
      </c>
      <c r="E921" s="67" t="s">
        <v>2694</v>
      </c>
      <c r="F921" s="67" t="s">
        <v>2695</v>
      </c>
      <c r="G921" s="67">
        <v>133.6</v>
      </c>
      <c r="H921" s="67" t="s">
        <v>2698</v>
      </c>
      <c r="I921" s="67" t="s">
        <v>119</v>
      </c>
      <c r="J921" s="67" t="s">
        <v>69</v>
      </c>
      <c r="K921" s="67" t="s">
        <v>2697</v>
      </c>
      <c r="L921" s="67"/>
      <c r="M921" s="67"/>
      <c r="N921" s="67"/>
      <c r="O921" s="67"/>
      <c r="P921" s="67"/>
    </row>
    <row r="922" spans="1:16" s="66" customFormat="1" ht="60" x14ac:dyDescent="0.2">
      <c r="A922" s="67" t="s">
        <v>2727</v>
      </c>
      <c r="B922" s="67" t="s">
        <v>2690</v>
      </c>
      <c r="C922" s="67" t="s">
        <v>2693</v>
      </c>
      <c r="D922" s="67" t="s">
        <v>2693</v>
      </c>
      <c r="E922" s="67" t="s">
        <v>2694</v>
      </c>
      <c r="F922" s="67" t="s">
        <v>2695</v>
      </c>
      <c r="G922" s="67">
        <v>1979</v>
      </c>
      <c r="H922" s="67" t="s">
        <v>2699</v>
      </c>
      <c r="I922" s="67" t="s">
        <v>119</v>
      </c>
      <c r="J922" s="67" t="s">
        <v>69</v>
      </c>
      <c r="K922" s="67" t="s">
        <v>2697</v>
      </c>
      <c r="L922" s="67"/>
      <c r="M922" s="67"/>
      <c r="N922" s="67"/>
      <c r="O922" s="67"/>
      <c r="P922" s="67"/>
    </row>
    <row r="923" spans="1:16" s="66" customFormat="1" ht="60" x14ac:dyDescent="0.2">
      <c r="A923" s="67" t="s">
        <v>2728</v>
      </c>
      <c r="B923" s="67" t="s">
        <v>2690</v>
      </c>
      <c r="C923" s="67" t="s">
        <v>2693</v>
      </c>
      <c r="D923" s="67" t="s">
        <v>2693</v>
      </c>
      <c r="E923" s="67" t="s">
        <v>2694</v>
      </c>
      <c r="F923" s="67" t="s">
        <v>2695</v>
      </c>
      <c r="G923" s="67">
        <v>265</v>
      </c>
      <c r="H923" s="67" t="s">
        <v>2700</v>
      </c>
      <c r="I923" s="67" t="s">
        <v>119</v>
      </c>
      <c r="J923" s="67" t="s">
        <v>69</v>
      </c>
      <c r="K923" s="67" t="s">
        <v>2697</v>
      </c>
      <c r="L923" s="67"/>
      <c r="M923" s="67"/>
      <c r="N923" s="67"/>
      <c r="O923" s="67"/>
      <c r="P923" s="67"/>
    </row>
    <row r="924" spans="1:16" s="66" customFormat="1" ht="60" x14ac:dyDescent="0.2">
      <c r="A924" s="67" t="s">
        <v>2729</v>
      </c>
      <c r="B924" s="67" t="s">
        <v>2690</v>
      </c>
      <c r="C924" s="67" t="s">
        <v>2693</v>
      </c>
      <c r="D924" s="67" t="s">
        <v>2693</v>
      </c>
      <c r="E924" s="67" t="s">
        <v>2694</v>
      </c>
      <c r="F924" s="67" t="s">
        <v>2695</v>
      </c>
      <c r="G924" s="67">
        <v>556</v>
      </c>
      <c r="H924" s="67" t="s">
        <v>2701</v>
      </c>
      <c r="I924" s="67" t="s">
        <v>119</v>
      </c>
      <c r="J924" s="67" t="s">
        <v>69</v>
      </c>
      <c r="K924" s="67" t="s">
        <v>2697</v>
      </c>
      <c r="L924" s="67"/>
      <c r="M924" s="67"/>
      <c r="N924" s="67"/>
      <c r="O924" s="67"/>
      <c r="P924" s="67"/>
    </row>
    <row r="925" spans="1:16" s="66" customFormat="1" ht="60" x14ac:dyDescent="0.2">
      <c r="A925" s="67" t="s">
        <v>2730</v>
      </c>
      <c r="B925" s="67" t="s">
        <v>2690</v>
      </c>
      <c r="C925" s="67" t="s">
        <v>2693</v>
      </c>
      <c r="D925" s="67" t="s">
        <v>2693</v>
      </c>
      <c r="E925" s="67" t="s">
        <v>2694</v>
      </c>
      <c r="F925" s="67" t="s">
        <v>2695</v>
      </c>
      <c r="G925" s="67">
        <v>220</v>
      </c>
      <c r="H925" s="67" t="s">
        <v>2702</v>
      </c>
      <c r="I925" s="67" t="s">
        <v>119</v>
      </c>
      <c r="J925" s="67" t="s">
        <v>69</v>
      </c>
      <c r="K925" s="67" t="s">
        <v>2697</v>
      </c>
      <c r="L925" s="67"/>
      <c r="M925" s="67"/>
      <c r="N925" s="67"/>
      <c r="O925" s="67"/>
      <c r="P925" s="67"/>
    </row>
    <row r="926" spans="1:16" s="66" customFormat="1" ht="60" x14ac:dyDescent="0.2">
      <c r="A926" s="67" t="s">
        <v>2731</v>
      </c>
      <c r="B926" s="67" t="s">
        <v>2690</v>
      </c>
      <c r="C926" s="67" t="s">
        <v>2693</v>
      </c>
      <c r="D926" s="67" t="s">
        <v>2693</v>
      </c>
      <c r="E926" s="67" t="s">
        <v>2694</v>
      </c>
      <c r="F926" s="67" t="s">
        <v>2695</v>
      </c>
      <c r="G926" s="67">
        <v>60.6</v>
      </c>
      <c r="H926" s="67" t="s">
        <v>2703</v>
      </c>
      <c r="I926" s="67" t="s">
        <v>119</v>
      </c>
      <c r="J926" s="67" t="s">
        <v>69</v>
      </c>
      <c r="K926" s="67" t="s">
        <v>2697</v>
      </c>
      <c r="L926" s="67"/>
      <c r="M926" s="67"/>
      <c r="N926" s="67"/>
      <c r="O926" s="67"/>
      <c r="P926" s="67"/>
    </row>
    <row r="927" spans="1:16" s="66" customFormat="1" ht="60" x14ac:dyDescent="0.2">
      <c r="A927" s="67" t="s">
        <v>2732</v>
      </c>
      <c r="B927" s="67" t="s">
        <v>2690</v>
      </c>
      <c r="C927" s="67" t="s">
        <v>2693</v>
      </c>
      <c r="D927" s="67" t="s">
        <v>2693</v>
      </c>
      <c r="E927" s="67" t="s">
        <v>2694</v>
      </c>
      <c r="F927" s="67" t="s">
        <v>2695</v>
      </c>
      <c r="G927" s="67">
        <v>58.6</v>
      </c>
      <c r="H927" s="67" t="s">
        <v>2704</v>
      </c>
      <c r="I927" s="67" t="s">
        <v>119</v>
      </c>
      <c r="J927" s="67" t="s">
        <v>69</v>
      </c>
      <c r="K927" s="67" t="s">
        <v>2697</v>
      </c>
      <c r="L927" s="67"/>
      <c r="M927" s="67"/>
      <c r="N927" s="67"/>
      <c r="O927" s="67"/>
      <c r="P927" s="67"/>
    </row>
    <row r="928" spans="1:16" s="66" customFormat="1" ht="60" x14ac:dyDescent="0.2">
      <c r="A928" s="67" t="s">
        <v>2733</v>
      </c>
      <c r="B928" s="67" t="s">
        <v>2690</v>
      </c>
      <c r="C928" s="67" t="s">
        <v>2693</v>
      </c>
      <c r="D928" s="67" t="s">
        <v>2693</v>
      </c>
      <c r="E928" s="67" t="s">
        <v>2694</v>
      </c>
      <c r="F928" s="67" t="s">
        <v>2695</v>
      </c>
      <c r="G928" s="67">
        <v>37.5</v>
      </c>
      <c r="H928" s="67" t="s">
        <v>2705</v>
      </c>
      <c r="I928" s="67" t="s">
        <v>119</v>
      </c>
      <c r="J928" s="67" t="s">
        <v>69</v>
      </c>
      <c r="K928" s="67" t="s">
        <v>2697</v>
      </c>
      <c r="L928" s="67"/>
      <c r="M928" s="67"/>
      <c r="N928" s="67"/>
      <c r="O928" s="67"/>
      <c r="P928" s="67"/>
    </row>
    <row r="929" spans="1:16" s="66" customFormat="1" ht="60" x14ac:dyDescent="0.2">
      <c r="A929" s="67" t="s">
        <v>2734</v>
      </c>
      <c r="B929" s="67" t="s">
        <v>2690</v>
      </c>
      <c r="C929" s="67" t="s">
        <v>2693</v>
      </c>
      <c r="D929" s="67" t="s">
        <v>2693</v>
      </c>
      <c r="E929" s="67" t="s">
        <v>2694</v>
      </c>
      <c r="F929" s="67" t="s">
        <v>2695</v>
      </c>
      <c r="G929" s="67">
        <v>22.8</v>
      </c>
      <c r="H929" s="67" t="s">
        <v>2706</v>
      </c>
      <c r="I929" s="67" t="s">
        <v>119</v>
      </c>
      <c r="J929" s="67" t="s">
        <v>69</v>
      </c>
      <c r="K929" s="67" t="s">
        <v>2697</v>
      </c>
      <c r="L929" s="67"/>
      <c r="M929" s="67"/>
      <c r="N929" s="67"/>
      <c r="O929" s="67"/>
      <c r="P929" s="67"/>
    </row>
    <row r="930" spans="1:16" s="66" customFormat="1" ht="60" x14ac:dyDescent="0.2">
      <c r="A930" s="67" t="s">
        <v>2735</v>
      </c>
      <c r="B930" s="67" t="s">
        <v>2690</v>
      </c>
      <c r="C930" s="67" t="s">
        <v>2693</v>
      </c>
      <c r="D930" s="67" t="s">
        <v>2693</v>
      </c>
      <c r="E930" s="67" t="s">
        <v>2694</v>
      </c>
      <c r="F930" s="67" t="s">
        <v>2695</v>
      </c>
      <c r="G930" s="67">
        <v>70</v>
      </c>
      <c r="H930" s="67" t="s">
        <v>2707</v>
      </c>
      <c r="I930" s="67" t="s">
        <v>119</v>
      </c>
      <c r="J930" s="67" t="s">
        <v>69</v>
      </c>
      <c r="K930" s="67" t="s">
        <v>2697</v>
      </c>
      <c r="L930" s="67"/>
      <c r="M930" s="67"/>
      <c r="N930" s="67"/>
      <c r="O930" s="67"/>
      <c r="P930" s="67"/>
    </row>
    <row r="931" spans="1:16" s="66" customFormat="1" ht="60" x14ac:dyDescent="0.2">
      <c r="A931" s="67" t="s">
        <v>2736</v>
      </c>
      <c r="B931" s="67" t="s">
        <v>2690</v>
      </c>
      <c r="C931" s="67" t="s">
        <v>2708</v>
      </c>
      <c r="D931" s="67">
        <v>100810</v>
      </c>
      <c r="E931" s="67" t="s">
        <v>2709</v>
      </c>
      <c r="F931" s="67">
        <v>1985</v>
      </c>
      <c r="G931" s="67">
        <v>7978.7</v>
      </c>
      <c r="H931" s="67" t="s">
        <v>2710</v>
      </c>
      <c r="I931" s="67" t="s">
        <v>2711</v>
      </c>
      <c r="J931" s="67" t="s">
        <v>2712</v>
      </c>
      <c r="K931" s="67" t="s">
        <v>2697</v>
      </c>
      <c r="L931" s="67"/>
      <c r="M931" s="67"/>
      <c r="N931" s="67"/>
      <c r="O931" s="67"/>
      <c r="P931" s="67" t="s">
        <v>45</v>
      </c>
    </row>
    <row r="932" spans="1:16" s="66" customFormat="1" ht="24" x14ac:dyDescent="0.2">
      <c r="A932" s="67" t="s">
        <v>2737</v>
      </c>
      <c r="B932" s="67" t="s">
        <v>2690</v>
      </c>
      <c r="C932" s="67" t="s">
        <v>2713</v>
      </c>
      <c r="D932" s="67">
        <v>107950</v>
      </c>
      <c r="E932" s="67" t="s">
        <v>2691</v>
      </c>
      <c r="F932" s="67">
        <v>2012</v>
      </c>
      <c r="G932" s="67"/>
      <c r="H932" s="67"/>
      <c r="I932" s="67"/>
      <c r="J932" s="67"/>
      <c r="K932" s="67"/>
      <c r="L932" s="67"/>
      <c r="M932" s="67"/>
      <c r="N932" s="67"/>
      <c r="O932" s="67" t="s">
        <v>2714</v>
      </c>
      <c r="P932" s="67" t="s">
        <v>47</v>
      </c>
    </row>
    <row r="933" spans="1:16" s="66" customFormat="1" ht="24" x14ac:dyDescent="0.2">
      <c r="A933" s="67" t="s">
        <v>2738</v>
      </c>
      <c r="B933" s="67" t="s">
        <v>2690</v>
      </c>
      <c r="C933" s="67" t="s">
        <v>2715</v>
      </c>
      <c r="D933" s="67">
        <v>107989</v>
      </c>
      <c r="E933" s="67" t="s">
        <v>2691</v>
      </c>
      <c r="F933" s="67">
        <v>2012</v>
      </c>
      <c r="G933" s="67"/>
      <c r="H933" s="67"/>
      <c r="I933" s="67"/>
      <c r="J933" s="67"/>
      <c r="K933" s="67"/>
      <c r="L933" s="67"/>
      <c r="M933" s="67"/>
      <c r="N933" s="67"/>
      <c r="O933" s="67" t="s">
        <v>2714</v>
      </c>
      <c r="P933" s="67" t="s">
        <v>47</v>
      </c>
    </row>
    <row r="934" spans="1:16" s="66" customFormat="1" ht="24" x14ac:dyDescent="0.2">
      <c r="A934" s="67" t="s">
        <v>2739</v>
      </c>
      <c r="B934" s="67" t="s">
        <v>2690</v>
      </c>
      <c r="C934" s="67" t="s">
        <v>2716</v>
      </c>
      <c r="D934" s="67">
        <v>107844</v>
      </c>
      <c r="E934" s="67" t="s">
        <v>2691</v>
      </c>
      <c r="F934" s="67"/>
      <c r="G934" s="67"/>
      <c r="H934" s="67"/>
      <c r="I934" s="67"/>
      <c r="J934" s="67"/>
      <c r="K934" s="67"/>
      <c r="L934" s="67"/>
      <c r="M934" s="67"/>
      <c r="N934" s="67"/>
      <c r="O934" s="67" t="s">
        <v>2717</v>
      </c>
      <c r="P934" s="67" t="s">
        <v>45</v>
      </c>
    </row>
    <row r="935" spans="1:16" s="66" customFormat="1" ht="24" x14ac:dyDescent="0.2">
      <c r="A935" s="67" t="s">
        <v>2740</v>
      </c>
      <c r="B935" s="67" t="s">
        <v>2690</v>
      </c>
      <c r="C935" s="67" t="s">
        <v>2718</v>
      </c>
      <c r="D935" s="67">
        <v>99950</v>
      </c>
      <c r="E935" s="67" t="s">
        <v>2691</v>
      </c>
      <c r="F935" s="67"/>
      <c r="G935" s="67"/>
      <c r="H935" s="67"/>
      <c r="I935" s="67"/>
      <c r="J935" s="67"/>
      <c r="K935" s="67"/>
      <c r="L935" s="67"/>
      <c r="M935" s="67"/>
      <c r="N935" s="67"/>
      <c r="O935" s="67" t="s">
        <v>2717</v>
      </c>
      <c r="P935" s="67" t="s">
        <v>45</v>
      </c>
    </row>
    <row r="936" spans="1:16" s="66" customFormat="1" ht="24" x14ac:dyDescent="0.2">
      <c r="A936" s="67" t="s">
        <v>2741</v>
      </c>
      <c r="B936" s="67" t="s">
        <v>2690</v>
      </c>
      <c r="C936" s="67" t="s">
        <v>2719</v>
      </c>
      <c r="D936" s="67">
        <v>99964</v>
      </c>
      <c r="E936" s="67" t="s">
        <v>2691</v>
      </c>
      <c r="F936" s="67"/>
      <c r="G936" s="67"/>
      <c r="H936" s="67"/>
      <c r="I936" s="67"/>
      <c r="J936" s="67"/>
      <c r="K936" s="67"/>
      <c r="L936" s="67"/>
      <c r="M936" s="67"/>
      <c r="N936" s="67"/>
      <c r="O936" s="67" t="s">
        <v>2717</v>
      </c>
      <c r="P936" s="67" t="s">
        <v>45</v>
      </c>
    </row>
    <row r="937" spans="1:16" s="66" customFormat="1" ht="24" x14ac:dyDescent="0.2">
      <c r="A937" s="67" t="s">
        <v>2742</v>
      </c>
      <c r="B937" s="67" t="s">
        <v>2690</v>
      </c>
      <c r="C937" s="67" t="s">
        <v>2720</v>
      </c>
      <c r="D937" s="67">
        <v>105612</v>
      </c>
      <c r="E937" s="67" t="s">
        <v>2691</v>
      </c>
      <c r="F937" s="67"/>
      <c r="G937" s="67"/>
      <c r="H937" s="67"/>
      <c r="I937" s="67"/>
      <c r="J937" s="67"/>
      <c r="K937" s="67"/>
      <c r="L937" s="67"/>
      <c r="M937" s="67"/>
      <c r="N937" s="67"/>
      <c r="O937" s="67" t="s">
        <v>2717</v>
      </c>
      <c r="P937" s="67" t="s">
        <v>45</v>
      </c>
    </row>
    <row r="938" spans="1:16" s="66" customFormat="1" ht="24" x14ac:dyDescent="0.2">
      <c r="A938" s="67" t="s">
        <v>2743</v>
      </c>
      <c r="B938" s="67" t="s">
        <v>2690</v>
      </c>
      <c r="C938" s="67" t="s">
        <v>2721</v>
      </c>
      <c r="D938" s="67">
        <v>100760</v>
      </c>
      <c r="E938" s="67" t="s">
        <v>2691</v>
      </c>
      <c r="F938" s="67"/>
      <c r="G938" s="67"/>
      <c r="H938" s="67"/>
      <c r="I938" s="67"/>
      <c r="J938" s="67"/>
      <c r="K938" s="67"/>
      <c r="L938" s="67"/>
      <c r="M938" s="67"/>
      <c r="N938" s="67"/>
      <c r="O938" s="67" t="s">
        <v>2717</v>
      </c>
      <c r="P938" s="67" t="s">
        <v>47</v>
      </c>
    </row>
    <row r="939" spans="1:16" s="66" customFormat="1" ht="24" x14ac:dyDescent="0.2">
      <c r="A939" s="67" t="s">
        <v>2744</v>
      </c>
      <c r="B939" s="67" t="s">
        <v>2690</v>
      </c>
      <c r="C939" s="67" t="s">
        <v>2722</v>
      </c>
      <c r="D939" s="67">
        <v>107843</v>
      </c>
      <c r="E939" s="67" t="s">
        <v>2691</v>
      </c>
      <c r="F939" s="67"/>
      <c r="G939" s="67"/>
      <c r="H939" s="67"/>
      <c r="I939" s="67"/>
      <c r="J939" s="67"/>
      <c r="K939" s="67"/>
      <c r="L939" s="67"/>
      <c r="M939" s="67"/>
      <c r="N939" s="67"/>
      <c r="O939" s="67" t="s">
        <v>2717</v>
      </c>
      <c r="P939" s="67" t="s">
        <v>45</v>
      </c>
    </row>
    <row r="940" spans="1:16" s="66" customFormat="1" ht="24" x14ac:dyDescent="0.2">
      <c r="A940" s="67" t="s">
        <v>2745</v>
      </c>
      <c r="B940" s="67" t="s">
        <v>2690</v>
      </c>
      <c r="C940" s="67" t="s">
        <v>2723</v>
      </c>
      <c r="D940" s="67">
        <v>105370</v>
      </c>
      <c r="E940" s="67" t="s">
        <v>2691</v>
      </c>
      <c r="F940" s="67"/>
      <c r="G940" s="67"/>
      <c r="H940" s="67"/>
      <c r="I940" s="67"/>
      <c r="J940" s="67"/>
      <c r="K940" s="67"/>
      <c r="L940" s="67"/>
      <c r="M940" s="67"/>
      <c r="N940" s="67"/>
      <c r="O940" s="67" t="s">
        <v>2717</v>
      </c>
      <c r="P940" s="67" t="s">
        <v>45</v>
      </c>
    </row>
    <row r="941" spans="1:16" customFormat="1" ht="48" x14ac:dyDescent="0.25">
      <c r="A941" s="67" t="s">
        <v>2765</v>
      </c>
      <c r="B941" s="67" t="s">
        <v>2775</v>
      </c>
      <c r="C941" s="67" t="s">
        <v>2768</v>
      </c>
      <c r="D941" s="67" t="s">
        <v>2769</v>
      </c>
      <c r="E941" s="67" t="s">
        <v>2770</v>
      </c>
      <c r="F941" s="67">
        <v>2015</v>
      </c>
      <c r="G941" s="67"/>
      <c r="H941" s="67"/>
      <c r="I941" s="67"/>
      <c r="J941" s="67"/>
      <c r="K941" s="67"/>
      <c r="L941" s="67"/>
      <c r="M941" s="67"/>
      <c r="N941" s="67"/>
      <c r="O941" s="67" t="s">
        <v>2771</v>
      </c>
      <c r="P941" s="67" t="s">
        <v>45</v>
      </c>
    </row>
    <row r="942" spans="1:16" customFormat="1" ht="24" x14ac:dyDescent="0.25">
      <c r="A942" s="67" t="s">
        <v>2766</v>
      </c>
      <c r="B942" s="67" t="s">
        <v>2775</v>
      </c>
      <c r="C942" s="67" t="s">
        <v>2772</v>
      </c>
      <c r="D942" s="67" t="s">
        <v>2773</v>
      </c>
      <c r="E942" s="67" t="s">
        <v>2774</v>
      </c>
      <c r="F942" s="67"/>
      <c r="G942" s="67"/>
      <c r="H942" s="67"/>
      <c r="I942" s="67"/>
      <c r="J942" s="67"/>
      <c r="K942" s="67"/>
      <c r="L942" s="67"/>
      <c r="M942" s="67"/>
      <c r="N942" s="67"/>
      <c r="O942" s="67"/>
      <c r="P942" s="67" t="s">
        <v>45</v>
      </c>
    </row>
    <row r="943" spans="1:16" customFormat="1" ht="72" x14ac:dyDescent="0.25">
      <c r="A943" s="67" t="s">
        <v>2776</v>
      </c>
      <c r="B943" s="67" t="s">
        <v>2767</v>
      </c>
      <c r="C943" s="67" t="s">
        <v>2746</v>
      </c>
      <c r="D943" s="67" t="s">
        <v>2747</v>
      </c>
      <c r="E943" s="67" t="s">
        <v>151</v>
      </c>
      <c r="F943" s="67" t="s">
        <v>2748</v>
      </c>
      <c r="G943" s="67"/>
      <c r="H943" s="67"/>
      <c r="I943" s="67"/>
      <c r="J943" s="67"/>
      <c r="K943" s="67"/>
      <c r="L943" s="67"/>
      <c r="M943" s="67"/>
      <c r="N943" s="67"/>
      <c r="O943" s="67" t="s">
        <v>2749</v>
      </c>
      <c r="P943" s="67" t="s">
        <v>45</v>
      </c>
    </row>
    <row r="944" spans="1:16" customFormat="1" ht="48" x14ac:dyDescent="0.25">
      <c r="A944" s="67" t="s">
        <v>2777</v>
      </c>
      <c r="B944" s="67" t="s">
        <v>2767</v>
      </c>
      <c r="C944" s="67" t="s">
        <v>2750</v>
      </c>
      <c r="D944" s="67" t="s">
        <v>2751</v>
      </c>
      <c r="E944" s="67" t="s">
        <v>2752</v>
      </c>
      <c r="F944" s="67" t="s">
        <v>2753</v>
      </c>
      <c r="G944" s="67"/>
      <c r="H944" s="67"/>
      <c r="I944" s="67"/>
      <c r="J944" s="67"/>
      <c r="K944" s="67"/>
      <c r="L944" s="67"/>
      <c r="M944" s="67"/>
      <c r="N944" s="67"/>
      <c r="O944" s="67" t="s">
        <v>2754</v>
      </c>
      <c r="P944" s="67" t="s">
        <v>45</v>
      </c>
    </row>
    <row r="945" spans="1:16" customFormat="1" ht="276" x14ac:dyDescent="0.25">
      <c r="A945" s="67" t="s">
        <v>2778</v>
      </c>
      <c r="B945" s="67" t="s">
        <v>2767</v>
      </c>
      <c r="C945" s="67" t="s">
        <v>2755</v>
      </c>
      <c r="D945" s="67" t="s">
        <v>2756</v>
      </c>
      <c r="E945" s="67" t="s">
        <v>145</v>
      </c>
      <c r="F945" s="67">
        <v>38917</v>
      </c>
      <c r="G945" s="67"/>
      <c r="H945" s="67"/>
      <c r="I945" s="67"/>
      <c r="J945" s="67"/>
      <c r="K945" s="67"/>
      <c r="L945" s="67" t="s">
        <v>2757</v>
      </c>
      <c r="M945" s="67" t="s">
        <v>387</v>
      </c>
      <c r="N945" s="67">
        <v>376679</v>
      </c>
      <c r="O945" s="67" t="s">
        <v>2758</v>
      </c>
      <c r="P945" s="67" t="s">
        <v>45</v>
      </c>
    </row>
    <row r="946" spans="1:16" customFormat="1" ht="409.5" x14ac:dyDescent="0.25">
      <c r="A946" s="67" t="s">
        <v>2779</v>
      </c>
      <c r="B946" s="67" t="s">
        <v>2767</v>
      </c>
      <c r="C946" s="67" t="s">
        <v>2759</v>
      </c>
      <c r="D946" s="67" t="s">
        <v>2760</v>
      </c>
      <c r="E946" s="67" t="s">
        <v>2761</v>
      </c>
      <c r="F946" s="67" t="s">
        <v>2762</v>
      </c>
      <c r="G946" s="67" t="s">
        <v>67</v>
      </c>
      <c r="H946" s="67" t="s">
        <v>67</v>
      </c>
      <c r="I946" s="67" t="s">
        <v>67</v>
      </c>
      <c r="J946" s="67" t="s">
        <v>67</v>
      </c>
      <c r="K946" s="67" t="s">
        <v>67</v>
      </c>
      <c r="L946" s="67" t="s">
        <v>2763</v>
      </c>
      <c r="M946" s="67" t="s">
        <v>388</v>
      </c>
      <c r="N946" s="67" t="s">
        <v>337</v>
      </c>
      <c r="O946" s="67" t="s">
        <v>2764</v>
      </c>
      <c r="P946" s="67" t="s">
        <v>75</v>
      </c>
    </row>
    <row r="947" spans="1:16" ht="48" x14ac:dyDescent="0.2">
      <c r="A947" s="67" t="s">
        <v>2780</v>
      </c>
      <c r="B947" s="67" t="s">
        <v>2781</v>
      </c>
      <c r="C947" s="67" t="s">
        <v>2782</v>
      </c>
      <c r="D947" s="67" t="s">
        <v>2783</v>
      </c>
      <c r="E947" s="67" t="s">
        <v>2784</v>
      </c>
      <c r="F947" s="67">
        <v>2011</v>
      </c>
      <c r="G947" s="67"/>
      <c r="H947" s="67"/>
      <c r="I947" s="67"/>
      <c r="J947" s="67"/>
      <c r="K947" s="67"/>
      <c r="L947" s="67" t="s">
        <v>2801</v>
      </c>
      <c r="M947" s="67" t="s">
        <v>2802</v>
      </c>
      <c r="N947" s="67">
        <v>290025</v>
      </c>
      <c r="O947" s="67" t="s">
        <v>2803</v>
      </c>
      <c r="P947" s="67" t="s">
        <v>45</v>
      </c>
    </row>
    <row r="948" spans="1:16" ht="48" x14ac:dyDescent="0.2">
      <c r="A948" s="67" t="s">
        <v>2785</v>
      </c>
      <c r="B948" s="67" t="s">
        <v>2781</v>
      </c>
      <c r="C948" s="67" t="s">
        <v>2782</v>
      </c>
      <c r="D948" s="67" t="s">
        <v>2786</v>
      </c>
      <c r="E948" s="67" t="s">
        <v>2784</v>
      </c>
      <c r="F948" s="67">
        <v>2011</v>
      </c>
      <c r="G948" s="67"/>
      <c r="H948" s="67"/>
      <c r="I948" s="67"/>
      <c r="J948" s="67"/>
      <c r="K948" s="67"/>
      <c r="L948" s="67" t="s">
        <v>2804</v>
      </c>
      <c r="M948" s="67" t="s">
        <v>2802</v>
      </c>
      <c r="N948" s="67">
        <v>379280</v>
      </c>
      <c r="O948" s="67" t="s">
        <v>2803</v>
      </c>
      <c r="P948" s="67" t="s">
        <v>45</v>
      </c>
    </row>
    <row r="949" spans="1:16" ht="24" x14ac:dyDescent="0.2">
      <c r="A949" s="67" t="s">
        <v>2787</v>
      </c>
      <c r="B949" s="67" t="s">
        <v>2781</v>
      </c>
      <c r="C949" s="67" t="s">
        <v>2788</v>
      </c>
      <c r="D949" s="67" t="s">
        <v>2789</v>
      </c>
      <c r="E949" s="67" t="s">
        <v>2784</v>
      </c>
      <c r="F949" s="67">
        <v>2010</v>
      </c>
      <c r="G949" s="67"/>
      <c r="H949" s="67"/>
      <c r="I949" s="67"/>
      <c r="J949" s="67"/>
      <c r="K949" s="67"/>
      <c r="L949" s="67" t="s">
        <v>2805</v>
      </c>
      <c r="M949" s="67" t="s">
        <v>2806</v>
      </c>
      <c r="N949" s="67">
        <v>330749</v>
      </c>
      <c r="O949" s="67" t="s">
        <v>2803</v>
      </c>
      <c r="P949" s="67" t="s">
        <v>45</v>
      </c>
    </row>
    <row r="950" spans="1:16" ht="36" x14ac:dyDescent="0.2">
      <c r="A950" s="67" t="s">
        <v>2790</v>
      </c>
      <c r="B950" s="67" t="s">
        <v>2781</v>
      </c>
      <c r="C950" s="67" t="s">
        <v>2788</v>
      </c>
      <c r="D950" s="67" t="s">
        <v>2791</v>
      </c>
      <c r="E950" s="67" t="s">
        <v>2784</v>
      </c>
      <c r="F950" s="67">
        <v>2010</v>
      </c>
      <c r="G950" s="67"/>
      <c r="H950" s="67"/>
      <c r="I950" s="67"/>
      <c r="J950" s="67"/>
      <c r="K950" s="67"/>
      <c r="L950" s="67" t="s">
        <v>2807</v>
      </c>
      <c r="M950" s="67" t="s">
        <v>2808</v>
      </c>
      <c r="N950" s="67">
        <v>329970</v>
      </c>
      <c r="O950" s="67" t="s">
        <v>2803</v>
      </c>
      <c r="P950" s="67" t="s">
        <v>45</v>
      </c>
    </row>
    <row r="951" spans="1:16" ht="36" x14ac:dyDescent="0.2">
      <c r="A951" s="67" t="s">
        <v>2792</v>
      </c>
      <c r="B951" s="67" t="s">
        <v>2781</v>
      </c>
      <c r="C951" s="67" t="s">
        <v>2793</v>
      </c>
      <c r="D951" s="67" t="s">
        <v>2794</v>
      </c>
      <c r="E951" s="67" t="s">
        <v>2784</v>
      </c>
      <c r="F951" s="67">
        <v>2007</v>
      </c>
      <c r="G951" s="67"/>
      <c r="H951" s="67"/>
      <c r="I951" s="67"/>
      <c r="J951" s="67"/>
      <c r="K951" s="67"/>
      <c r="L951" s="67" t="s">
        <v>2809</v>
      </c>
      <c r="M951" s="67" t="s">
        <v>2810</v>
      </c>
      <c r="N951" s="67">
        <v>284845</v>
      </c>
      <c r="O951" s="67" t="s">
        <v>2803</v>
      </c>
      <c r="P951" s="67" t="s">
        <v>45</v>
      </c>
    </row>
    <row r="952" spans="1:16" ht="36" x14ac:dyDescent="0.2">
      <c r="A952" s="67" t="s">
        <v>2795</v>
      </c>
      <c r="B952" s="67" t="s">
        <v>2781</v>
      </c>
      <c r="C952" s="67" t="s">
        <v>2796</v>
      </c>
      <c r="D952" s="67" t="s">
        <v>2797</v>
      </c>
      <c r="E952" s="67" t="s">
        <v>2784</v>
      </c>
      <c r="F952" s="67">
        <v>2008</v>
      </c>
      <c r="G952" s="67"/>
      <c r="H952" s="67"/>
      <c r="I952" s="67"/>
      <c r="J952" s="67"/>
      <c r="K952" s="67"/>
      <c r="L952" s="67" t="s">
        <v>2811</v>
      </c>
      <c r="M952" s="67" t="s">
        <v>387</v>
      </c>
      <c r="N952" s="67">
        <v>258737</v>
      </c>
      <c r="O952" s="67" t="s">
        <v>2803</v>
      </c>
      <c r="P952" s="67" t="s">
        <v>45</v>
      </c>
    </row>
    <row r="953" spans="1:16" ht="36" x14ac:dyDescent="0.2">
      <c r="A953" s="67" t="s">
        <v>2798</v>
      </c>
      <c r="B953" s="67" t="s">
        <v>2781</v>
      </c>
      <c r="C953" s="67" t="s">
        <v>2799</v>
      </c>
      <c r="D953" s="67" t="s">
        <v>2800</v>
      </c>
      <c r="E953" s="67" t="s">
        <v>2784</v>
      </c>
      <c r="F953" s="67">
        <v>2007</v>
      </c>
      <c r="G953" s="67"/>
      <c r="H953" s="67"/>
      <c r="I953" s="67"/>
      <c r="J953" s="67"/>
      <c r="K953" s="67"/>
      <c r="L953" s="67" t="s">
        <v>2812</v>
      </c>
      <c r="M953" s="67" t="s">
        <v>2810</v>
      </c>
      <c r="N953" s="67">
        <v>471518</v>
      </c>
      <c r="O953" s="67" t="s">
        <v>2803</v>
      </c>
      <c r="P953" s="67" t="s">
        <v>45</v>
      </c>
    </row>
    <row r="954" spans="1:16" ht="48" x14ac:dyDescent="0.2">
      <c r="A954" s="67" t="s">
        <v>2813</v>
      </c>
      <c r="B954" s="67" t="s">
        <v>2814</v>
      </c>
      <c r="C954" s="67" t="s">
        <v>2815</v>
      </c>
      <c r="D954" s="67" t="s">
        <v>2816</v>
      </c>
      <c r="E954" s="67" t="s">
        <v>2817</v>
      </c>
      <c r="F954" s="67">
        <v>21731</v>
      </c>
      <c r="G954" s="67"/>
      <c r="H954" s="67"/>
      <c r="I954" s="67"/>
      <c r="J954" s="67"/>
      <c r="K954" s="67"/>
      <c r="L954" s="67"/>
      <c r="M954" s="67"/>
      <c r="N954" s="67"/>
      <c r="O954" s="67" t="s">
        <v>54</v>
      </c>
      <c r="P954" s="67" t="s">
        <v>45</v>
      </c>
    </row>
    <row r="956" spans="1:16" x14ac:dyDescent="0.2">
      <c r="G956" s="5"/>
      <c r="H956" s="5"/>
      <c r="I956" s="5"/>
      <c r="J956" s="5"/>
      <c r="K956" s="5"/>
    </row>
    <row r="957" spans="1:16" x14ac:dyDescent="0.2">
      <c r="A957" s="65" t="s">
        <v>15</v>
      </c>
      <c r="B957" s="5"/>
      <c r="C957" s="5"/>
      <c r="D957" s="5"/>
      <c r="E957" s="5"/>
      <c r="F957" s="5"/>
      <c r="G957" s="5"/>
      <c r="H957" s="5"/>
      <c r="I957" s="5"/>
      <c r="J957" s="5"/>
      <c r="K957" s="5"/>
    </row>
    <row r="958" spans="1:16" x14ac:dyDescent="0.2">
      <c r="A958" s="65" t="s">
        <v>23</v>
      </c>
      <c r="B958" s="5"/>
      <c r="C958" s="5"/>
      <c r="D958" s="5"/>
      <c r="E958" s="5"/>
      <c r="F958" s="5"/>
      <c r="G958" s="5"/>
      <c r="H958" s="5"/>
      <c r="I958" s="5"/>
      <c r="J958" s="5"/>
      <c r="K958" s="5"/>
    </row>
    <row r="959" spans="1:16" x14ac:dyDescent="0.2">
      <c r="A959" s="65" t="s">
        <v>16</v>
      </c>
      <c r="B959" s="5"/>
      <c r="C959" s="5"/>
      <c r="D959" s="5"/>
      <c r="E959" s="5"/>
      <c r="F959" s="5"/>
    </row>
  </sheetData>
  <autoFilter ref="A6:CCX953" xr:uid="{00000000-0009-0000-0000-000000000000}"/>
  <mergeCells count="6">
    <mergeCell ref="A2:P2"/>
    <mergeCell ref="G4:K4"/>
    <mergeCell ref="L4:N4"/>
    <mergeCell ref="A4:F4"/>
    <mergeCell ref="P4:P5"/>
    <mergeCell ref="O4:O5"/>
  </mergeCells>
  <dataValidations count="3">
    <dataValidation type="list" allowBlank="1" showInputMessage="1" showErrorMessage="1" prompt="Выберите способ" sqref="VSI633:VSI638 VSI692 WCE633:WCE638 WCE692 VIM633:VIM638 VIM692 UYQ633:UYQ638 UYQ692 UOU633:UOU638 UOU692 UEY633:UEY638 UEY692 TVC633:TVC638 TVC692 TLG633:TLG638 TLG692 TBK633:TBK638 TBK692 SRO633:SRO638 SRO692 SHS633:SHS638 SHS692 RXW633:RXW638 RXW692 ROA633:ROA638 ROA692 REE633:REE638 REE692 QUI633:QUI638 QUI692 QKM633:QKM638 QKM692 QAQ633:QAQ638 QAQ692 PQU633:PQU638 PQU692 PGY633:PGY638 PGY692 OXC633:OXC638 OXC692 ONG633:ONG638 ONG692 ODK633:ODK638 ODK692 NTO633:NTO638 NTO692 NJS633:NJS638 NJS692 MZW633:MZW638 MZW692 MQA633:MQA638 MQA692 MGE633:MGE638 MGE692 LWI633:LWI638 LWI692 LMM633:LMM638 LMM692 LCQ633:LCQ638 LCQ692 KSU633:KSU638 KSU692 KIY633:KIY638 KIY692 JZC633:JZC638 JZC692 JPG633:JPG638 JPG692 JFK633:JFK638 JFK692 IVO633:IVO638 IVO692 ILS633:ILS638 ILS692 IBW633:IBW638 IBW692 HSA633:HSA638 HSA692 HIE633:HIE638 HIE692 GYI633:GYI638 GYI692 GOM633:GOM638 GOM692 GEQ633:GEQ638 GEQ692 FUU633:FUU638 FUU692 FKY633:FKY638 FKY692 FBC633:FBC638 FBC692 ERG633:ERG638 ERG692 EHK633:EHK638 EHK692 DXO633:DXO638 DXO692 DNS633:DNS638 DNS692 DDW633:DDW638 DDW692 CUA633:CUA638 CUA692 CKE633:CKE638 CKE692 CAI633:CAI638 CAI692 BQM633:BQM638 BQM692 BGQ633:BGQ638 BGQ692 AWU633:AWU638 AWU692 AMY633:AMY638 AMY692 ADC633:ADC638 ADC692 TG633:TG638 TG692 JK633:JK638 JK692 WVW633:WVW638 WVW692 WMA633:WMA638 WMA692 P7:P631 P633:P669 P672:P757 P773:P814 P820:P954" xr:uid="{00000000-0002-0000-0000-000000000000}">
      <formula1>Способ</formula1>
    </dataValidation>
    <dataValidation type="list" allowBlank="1" showInputMessage="1" showErrorMessage="1" sqref="K839:K851" xr:uid="{00000000-0002-0000-0000-000001000000}">
      <formula1>обременение</formula1>
    </dataValidation>
    <dataValidation type="list" allowBlank="1" showInputMessage="1" showErrorMessage="1" sqref="P815:P819" xr:uid="{00000000-0002-0000-0000-000002000000}">
      <formula1>планируемые</formula1>
    </dataValidation>
  </dataValidations>
  <pageMargins left="0.7" right="0.7" top="0.75" bottom="0.75" header="0.3" footer="0.3"/>
  <pageSetup paperSize="9" orientation="portrait" r:id="rId1"/>
  <ignoredErrors>
    <ignoredError sqref="D672:D673 D675:D676 D678 F869:F873 D883:D886 D897 D908:D909 D912:D914 D8 D943:D944 D915:D917" numberStoredAsText="1"/>
    <ignoredError sqref="A24:A30 A31:A50 A51:A58 A632 A670:A671"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5"/>
  <sheetViews>
    <sheetView workbookViewId="0">
      <selection activeCell="B13" sqref="B13"/>
    </sheetView>
  </sheetViews>
  <sheetFormatPr defaultRowHeight="15" x14ac:dyDescent="0.25"/>
  <cols>
    <col min="1" max="1" width="43.140625" customWidth="1"/>
    <col min="2" max="2" width="23.5703125" customWidth="1"/>
    <col min="3" max="3" width="43.7109375" customWidth="1"/>
    <col min="4" max="4" width="19.5703125" customWidth="1"/>
    <col min="5" max="5" width="40.28515625" customWidth="1"/>
    <col min="6" max="6" width="12.28515625" customWidth="1"/>
  </cols>
  <sheetData>
    <row r="1" spans="1:6" x14ac:dyDescent="0.25">
      <c r="A1" s="1" t="s">
        <v>37</v>
      </c>
      <c r="B1" s="1" t="s">
        <v>38</v>
      </c>
      <c r="C1" s="1" t="s">
        <v>44</v>
      </c>
      <c r="D1" s="1" t="s">
        <v>51</v>
      </c>
      <c r="E1" s="1" t="s">
        <v>50</v>
      </c>
      <c r="F1" s="1" t="s">
        <v>9</v>
      </c>
    </row>
    <row r="2" spans="1:6" x14ac:dyDescent="0.25">
      <c r="A2" t="s">
        <v>24</v>
      </c>
      <c r="B2" t="s">
        <v>39</v>
      </c>
      <c r="C2" t="s">
        <v>45</v>
      </c>
      <c r="D2" t="s">
        <v>45</v>
      </c>
      <c r="E2" t="s">
        <v>53</v>
      </c>
      <c r="F2" t="s">
        <v>57</v>
      </c>
    </row>
    <row r="3" spans="1:6" x14ac:dyDescent="0.25">
      <c r="A3" t="s">
        <v>25</v>
      </c>
      <c r="B3" t="s">
        <v>40</v>
      </c>
      <c r="C3" t="s">
        <v>46</v>
      </c>
      <c r="D3" t="s">
        <v>47</v>
      </c>
      <c r="E3" t="s">
        <v>54</v>
      </c>
      <c r="F3" t="s">
        <v>58</v>
      </c>
    </row>
    <row r="4" spans="1:6" x14ac:dyDescent="0.25">
      <c r="A4" t="s">
        <v>26</v>
      </c>
      <c r="B4" t="s">
        <v>41</v>
      </c>
      <c r="C4" t="s">
        <v>47</v>
      </c>
      <c r="D4" t="s">
        <v>52</v>
      </c>
      <c r="E4" t="s">
        <v>55</v>
      </c>
      <c r="F4" t="s">
        <v>59</v>
      </c>
    </row>
    <row r="5" spans="1:6" x14ac:dyDescent="0.25">
      <c r="A5" t="s">
        <v>27</v>
      </c>
      <c r="B5" t="s">
        <v>42</v>
      </c>
      <c r="C5" t="s">
        <v>48</v>
      </c>
      <c r="E5" t="s">
        <v>56</v>
      </c>
      <c r="F5" t="s">
        <v>62</v>
      </c>
    </row>
    <row r="6" spans="1:6" x14ac:dyDescent="0.25">
      <c r="A6" t="s">
        <v>28</v>
      </c>
      <c r="C6" t="s">
        <v>49</v>
      </c>
      <c r="F6" t="s">
        <v>60</v>
      </c>
    </row>
    <row r="7" spans="1:6" x14ac:dyDescent="0.25">
      <c r="A7" t="s">
        <v>29</v>
      </c>
      <c r="F7" t="s">
        <v>61</v>
      </c>
    </row>
    <row r="8" spans="1:6" x14ac:dyDescent="0.25">
      <c r="A8" t="s">
        <v>30</v>
      </c>
    </row>
    <row r="9" spans="1:6" x14ac:dyDescent="0.25">
      <c r="A9" t="s">
        <v>31</v>
      </c>
    </row>
    <row r="10" spans="1:6" x14ac:dyDescent="0.25">
      <c r="A10" t="s">
        <v>32</v>
      </c>
    </row>
    <row r="11" spans="1:6" x14ac:dyDescent="0.25">
      <c r="A11" t="s">
        <v>33</v>
      </c>
    </row>
    <row r="12" spans="1:6" x14ac:dyDescent="0.25">
      <c r="A12" t="s">
        <v>34</v>
      </c>
    </row>
    <row r="13" spans="1:6" x14ac:dyDescent="0.25">
      <c r="A13" t="s">
        <v>35</v>
      </c>
    </row>
    <row r="14" spans="1:6" x14ac:dyDescent="0.25">
      <c r="A14" t="s">
        <v>36</v>
      </c>
    </row>
    <row r="15" spans="1:6" x14ac:dyDescent="0.25">
      <c r="A15" t="s">
        <v>43</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6</vt:i4>
      </vt:variant>
    </vt:vector>
  </HeadingPairs>
  <TitlesOfParts>
    <vt:vector size="8" baseType="lpstr">
      <vt:lpstr>Прил 4 - ОС</vt:lpstr>
      <vt:lpstr>Список</vt:lpstr>
      <vt:lpstr>Количество</vt:lpstr>
      <vt:lpstr>Состояние</vt:lpstr>
      <vt:lpstr>Список4</vt:lpstr>
      <vt:lpstr>Список5</vt:lpstr>
      <vt:lpstr>Способ</vt:lpstr>
      <vt:lpstr>СпособТМЦ</vt:lpstr>
    </vt:vector>
  </TitlesOfParts>
  <Company>ООО УСЦ "ЕвросибЭнерго"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Sokolova Nataliya</cp:lastModifiedBy>
  <dcterms:created xsi:type="dcterms:W3CDTF">2022-08-31T05:42:14Z</dcterms:created>
  <dcterms:modified xsi:type="dcterms:W3CDTF">2023-04-14T00:55:51Z</dcterms:modified>
</cp:coreProperties>
</file>